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4_Vмо 2025\Приложения к Протоколу 14\"/>
    </mc:Choice>
  </mc:AlternateContent>
  <bookViews>
    <workbookView xWindow="480" yWindow="75" windowWidth="27795" windowHeight="12345"/>
  </bookViews>
  <sheets>
    <sheet name="Приложение 1.2.1.1" sheetId="1" r:id="rId1"/>
  </sheets>
  <definedNames>
    <definedName name="_xlnm.Print_Titles" localSheetId="0">'Приложение 1.2.1.1'!$A:$B</definedName>
    <definedName name="_xlnm.Print_Area" localSheetId="0">'Приложение 1.2.1.1'!$A$1:$H$48</definedName>
  </definedNames>
  <calcPr calcId="152511"/>
</workbook>
</file>

<file path=xl/calcChain.xml><?xml version="1.0" encoding="utf-8"?>
<calcChain xmlns="http://schemas.openxmlformats.org/spreadsheetml/2006/main">
  <c r="G48" i="1" l="1"/>
  <c r="E12" i="1" l="1"/>
  <c r="F47" i="1" l="1"/>
  <c r="D47" i="1"/>
  <c r="E37" i="1"/>
  <c r="E29" i="1"/>
  <c r="E13" i="1"/>
  <c r="E19" i="1" l="1"/>
  <c r="E39" i="1"/>
  <c r="E11" i="1"/>
  <c r="E14" i="1"/>
  <c r="E27" i="1"/>
  <c r="G47" i="1"/>
  <c r="E15" i="1"/>
  <c r="E23" i="1"/>
  <c r="E31" i="1"/>
  <c r="E35" i="1"/>
  <c r="E41" i="1"/>
  <c r="D44" i="1"/>
  <c r="D48" i="1" s="1"/>
  <c r="E9" i="1"/>
  <c r="E10" i="1"/>
  <c r="E17" i="1"/>
  <c r="E18" i="1"/>
  <c r="E21" i="1"/>
  <c r="E25" i="1"/>
  <c r="E33" i="1"/>
  <c r="E34" i="1"/>
  <c r="E16" i="1"/>
  <c r="E20" i="1"/>
  <c r="E24" i="1"/>
  <c r="E32" i="1"/>
  <c r="F44" i="1"/>
  <c r="E8" i="1"/>
  <c r="E22" i="1"/>
  <c r="E26" i="1"/>
  <c r="E30" i="1"/>
  <c r="E40" i="1"/>
  <c r="E42" i="1"/>
  <c r="E43" i="1"/>
  <c r="E28" i="1"/>
  <c r="C44" i="1"/>
  <c r="G44" i="1"/>
  <c r="E36" i="1"/>
  <c r="E38" i="1"/>
  <c r="C47" i="1"/>
  <c r="E47" i="1" s="1"/>
  <c r="E44" i="1" l="1"/>
  <c r="F48" i="1"/>
  <c r="C48" i="1"/>
  <c r="E48" i="1" s="1"/>
</calcChain>
</file>

<file path=xl/sharedStrings.xml><?xml version="1.0" encoding="utf-8"?>
<sst xmlns="http://schemas.openxmlformats.org/spreadsheetml/2006/main" count="54" uniqueCount="53">
  <si>
    <t>№ п/п</t>
  </si>
  <si>
    <t>Наименование МО</t>
  </si>
  <si>
    <t xml:space="preserve"> в аптеке</t>
  </si>
  <si>
    <t>в отделениях</t>
  </si>
  <si>
    <t>Всего</t>
  </si>
  <si>
    <t>В том числе</t>
  </si>
  <si>
    <t>лекарственные препараты</t>
  </si>
  <si>
    <t>ГБУЗ "ПОКБ им. Н.Н. Бурденко"</t>
  </si>
  <si>
    <t>ГБУЗ "ПОДКБ им. Н.Ф.Филатова"</t>
  </si>
  <si>
    <t>ГБУЗ "ООКД"</t>
  </si>
  <si>
    <t>ГБУЗ "Пензенский областной госпиталь для ВВ "</t>
  </si>
  <si>
    <t>ГБУЗ "Пенз. обл. офтальмологическая больница"</t>
  </si>
  <si>
    <t>ГБУЗ "Городская поликлиника"</t>
  </si>
  <si>
    <t xml:space="preserve">ГБУЗ "Клиническая больница № 6 им. Г.А. Захарьина" </t>
  </si>
  <si>
    <t>ГБУЗ "Клиническая больница № 4"</t>
  </si>
  <si>
    <t>ГБУЗ "Пензенский городской родильный дом"</t>
  </si>
  <si>
    <t>ГБУЗ "Городская детская поликлиника"</t>
  </si>
  <si>
    <t>ГБУЗ "Кузнецкая  детская ЦРБ"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</si>
  <si>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</si>
  <si>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</si>
  <si>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</si>
  <si>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</si>
  <si>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</si>
  <si>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</si>
  <si>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</si>
  <si>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</si>
  <si>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</si>
  <si>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</si>
  <si>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</si>
  <si>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</si>
  <si>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</si>
  <si>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</si>
  <si>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</si>
  <si>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</si>
  <si>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</si>
  <si>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</si>
  <si>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ССМП"</t>
  </si>
  <si>
    <t>ГБУЗ "ПОКЦ СВМП"</t>
  </si>
  <si>
    <t>Итого</t>
  </si>
  <si>
    <t>ОАО "ППО ЭВТ им. В.А. Ревунова"</t>
  </si>
  <si>
    <t>ЧУЗ "КБ "РЖД-Медицина" г. Пенза"</t>
  </si>
  <si>
    <t>Всего:</t>
  </si>
  <si>
    <t>медицинские изделия</t>
  </si>
  <si>
    <t>ГБУЗ "Каменская ЦРБ им. Г.М. Савельевой"</t>
  </si>
  <si>
    <t>Территориальный фонд обязательного медицинского страхования Пензенской области</t>
  </si>
  <si>
    <t>ГБУЗ "ПОЦОЗМП"</t>
  </si>
  <si>
    <t>ГБУЗ "ОБСМЭ"</t>
  </si>
  <si>
    <t>Остатки лекарственных препаратов и медицинских изделий в медицинской организации на 01.07.2025 года</t>
  </si>
  <si>
    <t xml:space="preserve">Остатки лекарственных препаратов и медицинских изделий на 01.07.2025, руб. </t>
  </si>
  <si>
    <t>ГАУЗ "Кузнецкая межрайонная стоматологическая поликлиника"</t>
  </si>
  <si>
    <t>ГАУЗ ПО "Пензенская стоматологическая поликлиника"</t>
  </si>
  <si>
    <t>Всего запас медикаментов  от  факта расходов 2024г.,                    (в мес)</t>
  </si>
  <si>
    <t>Приложение 1.2.1.1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</si>
</sst>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р_.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_р_.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b/>
      <sz val="10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9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9" fillId="0" borderId="0"/>
    <xf numFmtId="0" fontId="9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</cellStyleXfs>
  <cellXfs count="55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8" fillId="2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/>
    <xf numFmtId="0" fontId="2" fillId="0" borderId="0" xfId="0" applyFont="1" applyFill="1" applyAlignment="1">
      <alignment horizontal="center"/>
    </xf>
    <xf numFmtId="0" fontId="12" fillId="2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/>
    <xf numFmtId="164" fontId="4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right"/>
    </xf>
    <xf numFmtId="164" fontId="5" fillId="3" borderId="1" xfId="0" applyNumberFormat="1" applyFont="1" applyFill="1" applyBorder="1" applyAlignment="1">
      <alignment horizontal="right" vertical="center"/>
    </xf>
    <xf numFmtId="164" fontId="5" fillId="3" borderId="1" xfId="1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167" fontId="4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167" fontId="5" fillId="3" borderId="1" xfId="1" applyNumberFormat="1" applyFont="1" applyFill="1" applyBorder="1" applyAlignment="1">
      <alignment horizontal="center"/>
    </xf>
    <xf numFmtId="167" fontId="5" fillId="3" borderId="1" xfId="0" applyNumberFormat="1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Тысячи [0]_Лист17" xfId="4"/>
    <cellStyle name="Тысячи_Лист1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3"/>
  <sheetViews>
    <sheetView tabSelected="1" view="pageBreakPreview" topLeftCell="A37" zoomScale="55" zoomScaleNormal="100" zoomScaleSheetLayoutView="55" workbookViewId="0">
      <selection activeCell="G2" sqref="G2"/>
    </sheetView>
  </sheetViews>
  <sheetFormatPr defaultRowHeight="12.75" x14ac:dyDescent="0.2"/>
  <cols>
    <col min="1" max="1" width="5.5703125" style="1" customWidth="1"/>
    <col min="2" max="2" width="86.28515625" style="35" customWidth="1"/>
    <col min="3" max="3" width="26.5703125" style="3" customWidth="1"/>
    <col min="4" max="4" width="26.85546875" style="3" customWidth="1"/>
    <col min="5" max="5" width="29.28515625" style="3" customWidth="1"/>
    <col min="6" max="6" width="26" style="2" customWidth="1"/>
    <col min="7" max="7" width="27.5703125" style="2" customWidth="1"/>
    <col min="8" max="8" width="19.85546875" style="2" customWidth="1"/>
    <col min="9" max="233" width="9.140625" style="2"/>
    <col min="234" max="234" width="5.5703125" style="2" customWidth="1"/>
    <col min="235" max="235" width="81" style="2" customWidth="1"/>
    <col min="236" max="243" width="0" style="2" hidden="1" customWidth="1"/>
    <col min="244" max="244" width="29" style="2" customWidth="1"/>
    <col min="245" max="245" width="0" style="2" hidden="1" customWidth="1"/>
    <col min="246" max="246" width="27.28515625" style="2" customWidth="1"/>
    <col min="247" max="249" width="0" style="2" hidden="1" customWidth="1"/>
    <col min="250" max="250" width="30.42578125" style="2" customWidth="1"/>
    <col min="251" max="251" width="27.7109375" style="2" customWidth="1"/>
    <col min="252" max="252" width="26.7109375" style="2" customWidth="1"/>
    <col min="253" max="253" width="19.85546875" style="2" customWidth="1"/>
    <col min="254" max="260" width="0" style="2" hidden="1" customWidth="1"/>
    <col min="261" max="261" width="13.7109375" style="2" customWidth="1"/>
    <col min="262" max="489" width="9.140625" style="2"/>
    <col min="490" max="490" width="5.5703125" style="2" customWidth="1"/>
    <col min="491" max="491" width="81" style="2" customWidth="1"/>
    <col min="492" max="499" width="0" style="2" hidden="1" customWidth="1"/>
    <col min="500" max="500" width="29" style="2" customWidth="1"/>
    <col min="501" max="501" width="0" style="2" hidden="1" customWidth="1"/>
    <col min="502" max="502" width="27.28515625" style="2" customWidth="1"/>
    <col min="503" max="505" width="0" style="2" hidden="1" customWidth="1"/>
    <col min="506" max="506" width="30.42578125" style="2" customWidth="1"/>
    <col min="507" max="507" width="27.7109375" style="2" customWidth="1"/>
    <col min="508" max="508" width="26.7109375" style="2" customWidth="1"/>
    <col min="509" max="509" width="19.85546875" style="2" customWidth="1"/>
    <col min="510" max="516" width="0" style="2" hidden="1" customWidth="1"/>
    <col min="517" max="517" width="13.7109375" style="2" customWidth="1"/>
    <col min="518" max="745" width="9.140625" style="2"/>
    <col min="746" max="746" width="5.5703125" style="2" customWidth="1"/>
    <col min="747" max="747" width="81" style="2" customWidth="1"/>
    <col min="748" max="755" width="0" style="2" hidden="1" customWidth="1"/>
    <col min="756" max="756" width="29" style="2" customWidth="1"/>
    <col min="757" max="757" width="0" style="2" hidden="1" customWidth="1"/>
    <col min="758" max="758" width="27.28515625" style="2" customWidth="1"/>
    <col min="759" max="761" width="0" style="2" hidden="1" customWidth="1"/>
    <col min="762" max="762" width="30.42578125" style="2" customWidth="1"/>
    <col min="763" max="763" width="27.7109375" style="2" customWidth="1"/>
    <col min="764" max="764" width="26.7109375" style="2" customWidth="1"/>
    <col min="765" max="765" width="19.85546875" style="2" customWidth="1"/>
    <col min="766" max="772" width="0" style="2" hidden="1" customWidth="1"/>
    <col min="773" max="773" width="13.7109375" style="2" customWidth="1"/>
    <col min="774" max="1001" width="9.140625" style="2"/>
    <col min="1002" max="1002" width="5.5703125" style="2" customWidth="1"/>
    <col min="1003" max="1003" width="81" style="2" customWidth="1"/>
    <col min="1004" max="1011" width="0" style="2" hidden="1" customWidth="1"/>
    <col min="1012" max="1012" width="29" style="2" customWidth="1"/>
    <col min="1013" max="1013" width="0" style="2" hidden="1" customWidth="1"/>
    <col min="1014" max="1014" width="27.28515625" style="2" customWidth="1"/>
    <col min="1015" max="1017" width="0" style="2" hidden="1" customWidth="1"/>
    <col min="1018" max="1018" width="30.42578125" style="2" customWidth="1"/>
    <col min="1019" max="1019" width="27.7109375" style="2" customWidth="1"/>
    <col min="1020" max="1020" width="26.7109375" style="2" customWidth="1"/>
    <col min="1021" max="1021" width="19.85546875" style="2" customWidth="1"/>
    <col min="1022" max="1028" width="0" style="2" hidden="1" customWidth="1"/>
    <col min="1029" max="1029" width="13.7109375" style="2" customWidth="1"/>
    <col min="1030" max="1257" width="9.140625" style="2"/>
    <col min="1258" max="1258" width="5.5703125" style="2" customWidth="1"/>
    <col min="1259" max="1259" width="81" style="2" customWidth="1"/>
    <col min="1260" max="1267" width="0" style="2" hidden="1" customWidth="1"/>
    <col min="1268" max="1268" width="29" style="2" customWidth="1"/>
    <col min="1269" max="1269" width="0" style="2" hidden="1" customWidth="1"/>
    <col min="1270" max="1270" width="27.28515625" style="2" customWidth="1"/>
    <col min="1271" max="1273" width="0" style="2" hidden="1" customWidth="1"/>
    <col min="1274" max="1274" width="30.42578125" style="2" customWidth="1"/>
    <col min="1275" max="1275" width="27.7109375" style="2" customWidth="1"/>
    <col min="1276" max="1276" width="26.7109375" style="2" customWidth="1"/>
    <col min="1277" max="1277" width="19.85546875" style="2" customWidth="1"/>
    <col min="1278" max="1284" width="0" style="2" hidden="1" customWidth="1"/>
    <col min="1285" max="1285" width="13.7109375" style="2" customWidth="1"/>
    <col min="1286" max="1513" width="9.140625" style="2"/>
    <col min="1514" max="1514" width="5.5703125" style="2" customWidth="1"/>
    <col min="1515" max="1515" width="81" style="2" customWidth="1"/>
    <col min="1516" max="1523" width="0" style="2" hidden="1" customWidth="1"/>
    <col min="1524" max="1524" width="29" style="2" customWidth="1"/>
    <col min="1525" max="1525" width="0" style="2" hidden="1" customWidth="1"/>
    <col min="1526" max="1526" width="27.28515625" style="2" customWidth="1"/>
    <col min="1527" max="1529" width="0" style="2" hidden="1" customWidth="1"/>
    <col min="1530" max="1530" width="30.42578125" style="2" customWidth="1"/>
    <col min="1531" max="1531" width="27.7109375" style="2" customWidth="1"/>
    <col min="1532" max="1532" width="26.7109375" style="2" customWidth="1"/>
    <col min="1533" max="1533" width="19.85546875" style="2" customWidth="1"/>
    <col min="1534" max="1540" width="0" style="2" hidden="1" customWidth="1"/>
    <col min="1541" max="1541" width="13.7109375" style="2" customWidth="1"/>
    <col min="1542" max="1769" width="9.140625" style="2"/>
    <col min="1770" max="1770" width="5.5703125" style="2" customWidth="1"/>
    <col min="1771" max="1771" width="81" style="2" customWidth="1"/>
    <col min="1772" max="1779" width="0" style="2" hidden="1" customWidth="1"/>
    <col min="1780" max="1780" width="29" style="2" customWidth="1"/>
    <col min="1781" max="1781" width="0" style="2" hidden="1" customWidth="1"/>
    <col min="1782" max="1782" width="27.28515625" style="2" customWidth="1"/>
    <col min="1783" max="1785" width="0" style="2" hidden="1" customWidth="1"/>
    <col min="1786" max="1786" width="30.42578125" style="2" customWidth="1"/>
    <col min="1787" max="1787" width="27.7109375" style="2" customWidth="1"/>
    <col min="1788" max="1788" width="26.7109375" style="2" customWidth="1"/>
    <col min="1789" max="1789" width="19.85546875" style="2" customWidth="1"/>
    <col min="1790" max="1796" width="0" style="2" hidden="1" customWidth="1"/>
    <col min="1797" max="1797" width="13.7109375" style="2" customWidth="1"/>
    <col min="1798" max="2025" width="9.140625" style="2"/>
    <col min="2026" max="2026" width="5.5703125" style="2" customWidth="1"/>
    <col min="2027" max="2027" width="81" style="2" customWidth="1"/>
    <col min="2028" max="2035" width="0" style="2" hidden="1" customWidth="1"/>
    <col min="2036" max="2036" width="29" style="2" customWidth="1"/>
    <col min="2037" max="2037" width="0" style="2" hidden="1" customWidth="1"/>
    <col min="2038" max="2038" width="27.28515625" style="2" customWidth="1"/>
    <col min="2039" max="2041" width="0" style="2" hidden="1" customWidth="1"/>
    <col min="2042" max="2042" width="30.42578125" style="2" customWidth="1"/>
    <col min="2043" max="2043" width="27.7109375" style="2" customWidth="1"/>
    <col min="2044" max="2044" width="26.7109375" style="2" customWidth="1"/>
    <col min="2045" max="2045" width="19.85546875" style="2" customWidth="1"/>
    <col min="2046" max="2052" width="0" style="2" hidden="1" customWidth="1"/>
    <col min="2053" max="2053" width="13.7109375" style="2" customWidth="1"/>
    <col min="2054" max="2281" width="9.140625" style="2"/>
    <col min="2282" max="2282" width="5.5703125" style="2" customWidth="1"/>
    <col min="2283" max="2283" width="81" style="2" customWidth="1"/>
    <col min="2284" max="2291" width="0" style="2" hidden="1" customWidth="1"/>
    <col min="2292" max="2292" width="29" style="2" customWidth="1"/>
    <col min="2293" max="2293" width="0" style="2" hidden="1" customWidth="1"/>
    <col min="2294" max="2294" width="27.28515625" style="2" customWidth="1"/>
    <col min="2295" max="2297" width="0" style="2" hidden="1" customWidth="1"/>
    <col min="2298" max="2298" width="30.42578125" style="2" customWidth="1"/>
    <col min="2299" max="2299" width="27.7109375" style="2" customWidth="1"/>
    <col min="2300" max="2300" width="26.7109375" style="2" customWidth="1"/>
    <col min="2301" max="2301" width="19.85546875" style="2" customWidth="1"/>
    <col min="2302" max="2308" width="0" style="2" hidden="1" customWidth="1"/>
    <col min="2309" max="2309" width="13.7109375" style="2" customWidth="1"/>
    <col min="2310" max="2537" width="9.140625" style="2"/>
    <col min="2538" max="2538" width="5.5703125" style="2" customWidth="1"/>
    <col min="2539" max="2539" width="81" style="2" customWidth="1"/>
    <col min="2540" max="2547" width="0" style="2" hidden="1" customWidth="1"/>
    <col min="2548" max="2548" width="29" style="2" customWidth="1"/>
    <col min="2549" max="2549" width="0" style="2" hidden="1" customWidth="1"/>
    <col min="2550" max="2550" width="27.28515625" style="2" customWidth="1"/>
    <col min="2551" max="2553" width="0" style="2" hidden="1" customWidth="1"/>
    <col min="2554" max="2554" width="30.42578125" style="2" customWidth="1"/>
    <col min="2555" max="2555" width="27.7109375" style="2" customWidth="1"/>
    <col min="2556" max="2556" width="26.7109375" style="2" customWidth="1"/>
    <col min="2557" max="2557" width="19.85546875" style="2" customWidth="1"/>
    <col min="2558" max="2564" width="0" style="2" hidden="1" customWidth="1"/>
    <col min="2565" max="2565" width="13.7109375" style="2" customWidth="1"/>
    <col min="2566" max="2793" width="9.140625" style="2"/>
    <col min="2794" max="2794" width="5.5703125" style="2" customWidth="1"/>
    <col min="2795" max="2795" width="81" style="2" customWidth="1"/>
    <col min="2796" max="2803" width="0" style="2" hidden="1" customWidth="1"/>
    <col min="2804" max="2804" width="29" style="2" customWidth="1"/>
    <col min="2805" max="2805" width="0" style="2" hidden="1" customWidth="1"/>
    <col min="2806" max="2806" width="27.28515625" style="2" customWidth="1"/>
    <col min="2807" max="2809" width="0" style="2" hidden="1" customWidth="1"/>
    <col min="2810" max="2810" width="30.42578125" style="2" customWidth="1"/>
    <col min="2811" max="2811" width="27.7109375" style="2" customWidth="1"/>
    <col min="2812" max="2812" width="26.7109375" style="2" customWidth="1"/>
    <col min="2813" max="2813" width="19.85546875" style="2" customWidth="1"/>
    <col min="2814" max="2820" width="0" style="2" hidden="1" customWidth="1"/>
    <col min="2821" max="2821" width="13.7109375" style="2" customWidth="1"/>
    <col min="2822" max="3049" width="9.140625" style="2"/>
    <col min="3050" max="3050" width="5.5703125" style="2" customWidth="1"/>
    <col min="3051" max="3051" width="81" style="2" customWidth="1"/>
    <col min="3052" max="3059" width="0" style="2" hidden="1" customWidth="1"/>
    <col min="3060" max="3060" width="29" style="2" customWidth="1"/>
    <col min="3061" max="3061" width="0" style="2" hidden="1" customWidth="1"/>
    <col min="3062" max="3062" width="27.28515625" style="2" customWidth="1"/>
    <col min="3063" max="3065" width="0" style="2" hidden="1" customWidth="1"/>
    <col min="3066" max="3066" width="30.42578125" style="2" customWidth="1"/>
    <col min="3067" max="3067" width="27.7109375" style="2" customWidth="1"/>
    <col min="3068" max="3068" width="26.7109375" style="2" customWidth="1"/>
    <col min="3069" max="3069" width="19.85546875" style="2" customWidth="1"/>
    <col min="3070" max="3076" width="0" style="2" hidden="1" customWidth="1"/>
    <col min="3077" max="3077" width="13.7109375" style="2" customWidth="1"/>
    <col min="3078" max="3305" width="9.140625" style="2"/>
    <col min="3306" max="3306" width="5.5703125" style="2" customWidth="1"/>
    <col min="3307" max="3307" width="81" style="2" customWidth="1"/>
    <col min="3308" max="3315" width="0" style="2" hidden="1" customWidth="1"/>
    <col min="3316" max="3316" width="29" style="2" customWidth="1"/>
    <col min="3317" max="3317" width="0" style="2" hidden="1" customWidth="1"/>
    <col min="3318" max="3318" width="27.28515625" style="2" customWidth="1"/>
    <col min="3319" max="3321" width="0" style="2" hidden="1" customWidth="1"/>
    <col min="3322" max="3322" width="30.42578125" style="2" customWidth="1"/>
    <col min="3323" max="3323" width="27.7109375" style="2" customWidth="1"/>
    <col min="3324" max="3324" width="26.7109375" style="2" customWidth="1"/>
    <col min="3325" max="3325" width="19.85546875" style="2" customWidth="1"/>
    <col min="3326" max="3332" width="0" style="2" hidden="1" customWidth="1"/>
    <col min="3333" max="3333" width="13.7109375" style="2" customWidth="1"/>
    <col min="3334" max="3561" width="9.140625" style="2"/>
    <col min="3562" max="3562" width="5.5703125" style="2" customWidth="1"/>
    <col min="3563" max="3563" width="81" style="2" customWidth="1"/>
    <col min="3564" max="3571" width="0" style="2" hidden="1" customWidth="1"/>
    <col min="3572" max="3572" width="29" style="2" customWidth="1"/>
    <col min="3573" max="3573" width="0" style="2" hidden="1" customWidth="1"/>
    <col min="3574" max="3574" width="27.28515625" style="2" customWidth="1"/>
    <col min="3575" max="3577" width="0" style="2" hidden="1" customWidth="1"/>
    <col min="3578" max="3578" width="30.42578125" style="2" customWidth="1"/>
    <col min="3579" max="3579" width="27.7109375" style="2" customWidth="1"/>
    <col min="3580" max="3580" width="26.7109375" style="2" customWidth="1"/>
    <col min="3581" max="3581" width="19.85546875" style="2" customWidth="1"/>
    <col min="3582" max="3588" width="0" style="2" hidden="1" customWidth="1"/>
    <col min="3589" max="3589" width="13.7109375" style="2" customWidth="1"/>
    <col min="3590" max="3817" width="9.140625" style="2"/>
    <col min="3818" max="3818" width="5.5703125" style="2" customWidth="1"/>
    <col min="3819" max="3819" width="81" style="2" customWidth="1"/>
    <col min="3820" max="3827" width="0" style="2" hidden="1" customWidth="1"/>
    <col min="3828" max="3828" width="29" style="2" customWidth="1"/>
    <col min="3829" max="3829" width="0" style="2" hidden="1" customWidth="1"/>
    <col min="3830" max="3830" width="27.28515625" style="2" customWidth="1"/>
    <col min="3831" max="3833" width="0" style="2" hidden="1" customWidth="1"/>
    <col min="3834" max="3834" width="30.42578125" style="2" customWidth="1"/>
    <col min="3835" max="3835" width="27.7109375" style="2" customWidth="1"/>
    <col min="3836" max="3836" width="26.7109375" style="2" customWidth="1"/>
    <col min="3837" max="3837" width="19.85546875" style="2" customWidth="1"/>
    <col min="3838" max="3844" width="0" style="2" hidden="1" customWidth="1"/>
    <col min="3845" max="3845" width="13.7109375" style="2" customWidth="1"/>
    <col min="3846" max="4073" width="9.140625" style="2"/>
    <col min="4074" max="4074" width="5.5703125" style="2" customWidth="1"/>
    <col min="4075" max="4075" width="81" style="2" customWidth="1"/>
    <col min="4076" max="4083" width="0" style="2" hidden="1" customWidth="1"/>
    <col min="4084" max="4084" width="29" style="2" customWidth="1"/>
    <col min="4085" max="4085" width="0" style="2" hidden="1" customWidth="1"/>
    <col min="4086" max="4086" width="27.28515625" style="2" customWidth="1"/>
    <col min="4087" max="4089" width="0" style="2" hidden="1" customWidth="1"/>
    <col min="4090" max="4090" width="30.42578125" style="2" customWidth="1"/>
    <col min="4091" max="4091" width="27.7109375" style="2" customWidth="1"/>
    <col min="4092" max="4092" width="26.7109375" style="2" customWidth="1"/>
    <col min="4093" max="4093" width="19.85546875" style="2" customWidth="1"/>
    <col min="4094" max="4100" width="0" style="2" hidden="1" customWidth="1"/>
    <col min="4101" max="4101" width="13.7109375" style="2" customWidth="1"/>
    <col min="4102" max="4329" width="9.140625" style="2"/>
    <col min="4330" max="4330" width="5.5703125" style="2" customWidth="1"/>
    <col min="4331" max="4331" width="81" style="2" customWidth="1"/>
    <col min="4332" max="4339" width="0" style="2" hidden="1" customWidth="1"/>
    <col min="4340" max="4340" width="29" style="2" customWidth="1"/>
    <col min="4341" max="4341" width="0" style="2" hidden="1" customWidth="1"/>
    <col min="4342" max="4342" width="27.28515625" style="2" customWidth="1"/>
    <col min="4343" max="4345" width="0" style="2" hidden="1" customWidth="1"/>
    <col min="4346" max="4346" width="30.42578125" style="2" customWidth="1"/>
    <col min="4347" max="4347" width="27.7109375" style="2" customWidth="1"/>
    <col min="4348" max="4348" width="26.7109375" style="2" customWidth="1"/>
    <col min="4349" max="4349" width="19.85546875" style="2" customWidth="1"/>
    <col min="4350" max="4356" width="0" style="2" hidden="1" customWidth="1"/>
    <col min="4357" max="4357" width="13.7109375" style="2" customWidth="1"/>
    <col min="4358" max="4585" width="9.140625" style="2"/>
    <col min="4586" max="4586" width="5.5703125" style="2" customWidth="1"/>
    <col min="4587" max="4587" width="81" style="2" customWidth="1"/>
    <col min="4588" max="4595" width="0" style="2" hidden="1" customWidth="1"/>
    <col min="4596" max="4596" width="29" style="2" customWidth="1"/>
    <col min="4597" max="4597" width="0" style="2" hidden="1" customWidth="1"/>
    <col min="4598" max="4598" width="27.28515625" style="2" customWidth="1"/>
    <col min="4599" max="4601" width="0" style="2" hidden="1" customWidth="1"/>
    <col min="4602" max="4602" width="30.42578125" style="2" customWidth="1"/>
    <col min="4603" max="4603" width="27.7109375" style="2" customWidth="1"/>
    <col min="4604" max="4604" width="26.7109375" style="2" customWidth="1"/>
    <col min="4605" max="4605" width="19.85546875" style="2" customWidth="1"/>
    <col min="4606" max="4612" width="0" style="2" hidden="1" customWidth="1"/>
    <col min="4613" max="4613" width="13.7109375" style="2" customWidth="1"/>
    <col min="4614" max="4841" width="9.140625" style="2"/>
    <col min="4842" max="4842" width="5.5703125" style="2" customWidth="1"/>
    <col min="4843" max="4843" width="81" style="2" customWidth="1"/>
    <col min="4844" max="4851" width="0" style="2" hidden="1" customWidth="1"/>
    <col min="4852" max="4852" width="29" style="2" customWidth="1"/>
    <col min="4853" max="4853" width="0" style="2" hidden="1" customWidth="1"/>
    <col min="4854" max="4854" width="27.28515625" style="2" customWidth="1"/>
    <col min="4855" max="4857" width="0" style="2" hidden="1" customWidth="1"/>
    <col min="4858" max="4858" width="30.42578125" style="2" customWidth="1"/>
    <col min="4859" max="4859" width="27.7109375" style="2" customWidth="1"/>
    <col min="4860" max="4860" width="26.7109375" style="2" customWidth="1"/>
    <col min="4861" max="4861" width="19.85546875" style="2" customWidth="1"/>
    <col min="4862" max="4868" width="0" style="2" hidden="1" customWidth="1"/>
    <col min="4869" max="4869" width="13.7109375" style="2" customWidth="1"/>
    <col min="4870" max="5097" width="9.140625" style="2"/>
    <col min="5098" max="5098" width="5.5703125" style="2" customWidth="1"/>
    <col min="5099" max="5099" width="81" style="2" customWidth="1"/>
    <col min="5100" max="5107" width="0" style="2" hidden="1" customWidth="1"/>
    <col min="5108" max="5108" width="29" style="2" customWidth="1"/>
    <col min="5109" max="5109" width="0" style="2" hidden="1" customWidth="1"/>
    <col min="5110" max="5110" width="27.28515625" style="2" customWidth="1"/>
    <col min="5111" max="5113" width="0" style="2" hidden="1" customWidth="1"/>
    <col min="5114" max="5114" width="30.42578125" style="2" customWidth="1"/>
    <col min="5115" max="5115" width="27.7109375" style="2" customWidth="1"/>
    <col min="5116" max="5116" width="26.7109375" style="2" customWidth="1"/>
    <col min="5117" max="5117" width="19.85546875" style="2" customWidth="1"/>
    <col min="5118" max="5124" width="0" style="2" hidden="1" customWidth="1"/>
    <col min="5125" max="5125" width="13.7109375" style="2" customWidth="1"/>
    <col min="5126" max="5353" width="9.140625" style="2"/>
    <col min="5354" max="5354" width="5.5703125" style="2" customWidth="1"/>
    <col min="5355" max="5355" width="81" style="2" customWidth="1"/>
    <col min="5356" max="5363" width="0" style="2" hidden="1" customWidth="1"/>
    <col min="5364" max="5364" width="29" style="2" customWidth="1"/>
    <col min="5365" max="5365" width="0" style="2" hidden="1" customWidth="1"/>
    <col min="5366" max="5366" width="27.28515625" style="2" customWidth="1"/>
    <col min="5367" max="5369" width="0" style="2" hidden="1" customWidth="1"/>
    <col min="5370" max="5370" width="30.42578125" style="2" customWidth="1"/>
    <col min="5371" max="5371" width="27.7109375" style="2" customWidth="1"/>
    <col min="5372" max="5372" width="26.7109375" style="2" customWidth="1"/>
    <col min="5373" max="5373" width="19.85546875" style="2" customWidth="1"/>
    <col min="5374" max="5380" width="0" style="2" hidden="1" customWidth="1"/>
    <col min="5381" max="5381" width="13.7109375" style="2" customWidth="1"/>
    <col min="5382" max="5609" width="9.140625" style="2"/>
    <col min="5610" max="5610" width="5.5703125" style="2" customWidth="1"/>
    <col min="5611" max="5611" width="81" style="2" customWidth="1"/>
    <col min="5612" max="5619" width="0" style="2" hidden="1" customWidth="1"/>
    <col min="5620" max="5620" width="29" style="2" customWidth="1"/>
    <col min="5621" max="5621" width="0" style="2" hidden="1" customWidth="1"/>
    <col min="5622" max="5622" width="27.28515625" style="2" customWidth="1"/>
    <col min="5623" max="5625" width="0" style="2" hidden="1" customWidth="1"/>
    <col min="5626" max="5626" width="30.42578125" style="2" customWidth="1"/>
    <col min="5627" max="5627" width="27.7109375" style="2" customWidth="1"/>
    <col min="5628" max="5628" width="26.7109375" style="2" customWidth="1"/>
    <col min="5629" max="5629" width="19.85546875" style="2" customWidth="1"/>
    <col min="5630" max="5636" width="0" style="2" hidden="1" customWidth="1"/>
    <col min="5637" max="5637" width="13.7109375" style="2" customWidth="1"/>
    <col min="5638" max="5865" width="9.140625" style="2"/>
    <col min="5866" max="5866" width="5.5703125" style="2" customWidth="1"/>
    <col min="5867" max="5867" width="81" style="2" customWidth="1"/>
    <col min="5868" max="5875" width="0" style="2" hidden="1" customWidth="1"/>
    <col min="5876" max="5876" width="29" style="2" customWidth="1"/>
    <col min="5877" max="5877" width="0" style="2" hidden="1" customWidth="1"/>
    <col min="5878" max="5878" width="27.28515625" style="2" customWidth="1"/>
    <col min="5879" max="5881" width="0" style="2" hidden="1" customWidth="1"/>
    <col min="5882" max="5882" width="30.42578125" style="2" customWidth="1"/>
    <col min="5883" max="5883" width="27.7109375" style="2" customWidth="1"/>
    <col min="5884" max="5884" width="26.7109375" style="2" customWidth="1"/>
    <col min="5885" max="5885" width="19.85546875" style="2" customWidth="1"/>
    <col min="5886" max="5892" width="0" style="2" hidden="1" customWidth="1"/>
    <col min="5893" max="5893" width="13.7109375" style="2" customWidth="1"/>
    <col min="5894" max="6121" width="9.140625" style="2"/>
    <col min="6122" max="6122" width="5.5703125" style="2" customWidth="1"/>
    <col min="6123" max="6123" width="81" style="2" customWidth="1"/>
    <col min="6124" max="6131" width="0" style="2" hidden="1" customWidth="1"/>
    <col min="6132" max="6132" width="29" style="2" customWidth="1"/>
    <col min="6133" max="6133" width="0" style="2" hidden="1" customWidth="1"/>
    <col min="6134" max="6134" width="27.28515625" style="2" customWidth="1"/>
    <col min="6135" max="6137" width="0" style="2" hidden="1" customWidth="1"/>
    <col min="6138" max="6138" width="30.42578125" style="2" customWidth="1"/>
    <col min="6139" max="6139" width="27.7109375" style="2" customWidth="1"/>
    <col min="6140" max="6140" width="26.7109375" style="2" customWidth="1"/>
    <col min="6141" max="6141" width="19.85546875" style="2" customWidth="1"/>
    <col min="6142" max="6148" width="0" style="2" hidden="1" customWidth="1"/>
    <col min="6149" max="6149" width="13.7109375" style="2" customWidth="1"/>
    <col min="6150" max="6377" width="9.140625" style="2"/>
    <col min="6378" max="6378" width="5.5703125" style="2" customWidth="1"/>
    <col min="6379" max="6379" width="81" style="2" customWidth="1"/>
    <col min="6380" max="6387" width="0" style="2" hidden="1" customWidth="1"/>
    <col min="6388" max="6388" width="29" style="2" customWidth="1"/>
    <col min="6389" max="6389" width="0" style="2" hidden="1" customWidth="1"/>
    <col min="6390" max="6390" width="27.28515625" style="2" customWidth="1"/>
    <col min="6391" max="6393" width="0" style="2" hidden="1" customWidth="1"/>
    <col min="6394" max="6394" width="30.42578125" style="2" customWidth="1"/>
    <col min="6395" max="6395" width="27.7109375" style="2" customWidth="1"/>
    <col min="6396" max="6396" width="26.7109375" style="2" customWidth="1"/>
    <col min="6397" max="6397" width="19.85546875" style="2" customWidth="1"/>
    <col min="6398" max="6404" width="0" style="2" hidden="1" customWidth="1"/>
    <col min="6405" max="6405" width="13.7109375" style="2" customWidth="1"/>
    <col min="6406" max="6633" width="9.140625" style="2"/>
    <col min="6634" max="6634" width="5.5703125" style="2" customWidth="1"/>
    <col min="6635" max="6635" width="81" style="2" customWidth="1"/>
    <col min="6636" max="6643" width="0" style="2" hidden="1" customWidth="1"/>
    <col min="6644" max="6644" width="29" style="2" customWidth="1"/>
    <col min="6645" max="6645" width="0" style="2" hidden="1" customWidth="1"/>
    <col min="6646" max="6646" width="27.28515625" style="2" customWidth="1"/>
    <col min="6647" max="6649" width="0" style="2" hidden="1" customWidth="1"/>
    <col min="6650" max="6650" width="30.42578125" style="2" customWidth="1"/>
    <col min="6651" max="6651" width="27.7109375" style="2" customWidth="1"/>
    <col min="6652" max="6652" width="26.7109375" style="2" customWidth="1"/>
    <col min="6653" max="6653" width="19.85546875" style="2" customWidth="1"/>
    <col min="6654" max="6660" width="0" style="2" hidden="1" customWidth="1"/>
    <col min="6661" max="6661" width="13.7109375" style="2" customWidth="1"/>
    <col min="6662" max="6889" width="9.140625" style="2"/>
    <col min="6890" max="6890" width="5.5703125" style="2" customWidth="1"/>
    <col min="6891" max="6891" width="81" style="2" customWidth="1"/>
    <col min="6892" max="6899" width="0" style="2" hidden="1" customWidth="1"/>
    <col min="6900" max="6900" width="29" style="2" customWidth="1"/>
    <col min="6901" max="6901" width="0" style="2" hidden="1" customWidth="1"/>
    <col min="6902" max="6902" width="27.28515625" style="2" customWidth="1"/>
    <col min="6903" max="6905" width="0" style="2" hidden="1" customWidth="1"/>
    <col min="6906" max="6906" width="30.42578125" style="2" customWidth="1"/>
    <col min="6907" max="6907" width="27.7109375" style="2" customWidth="1"/>
    <col min="6908" max="6908" width="26.7109375" style="2" customWidth="1"/>
    <col min="6909" max="6909" width="19.85546875" style="2" customWidth="1"/>
    <col min="6910" max="6916" width="0" style="2" hidden="1" customWidth="1"/>
    <col min="6917" max="6917" width="13.7109375" style="2" customWidth="1"/>
    <col min="6918" max="7145" width="9.140625" style="2"/>
    <col min="7146" max="7146" width="5.5703125" style="2" customWidth="1"/>
    <col min="7147" max="7147" width="81" style="2" customWidth="1"/>
    <col min="7148" max="7155" width="0" style="2" hidden="1" customWidth="1"/>
    <col min="7156" max="7156" width="29" style="2" customWidth="1"/>
    <col min="7157" max="7157" width="0" style="2" hidden="1" customWidth="1"/>
    <col min="7158" max="7158" width="27.28515625" style="2" customWidth="1"/>
    <col min="7159" max="7161" width="0" style="2" hidden="1" customWidth="1"/>
    <col min="7162" max="7162" width="30.42578125" style="2" customWidth="1"/>
    <col min="7163" max="7163" width="27.7109375" style="2" customWidth="1"/>
    <col min="7164" max="7164" width="26.7109375" style="2" customWidth="1"/>
    <col min="7165" max="7165" width="19.85546875" style="2" customWidth="1"/>
    <col min="7166" max="7172" width="0" style="2" hidden="1" customWidth="1"/>
    <col min="7173" max="7173" width="13.7109375" style="2" customWidth="1"/>
    <col min="7174" max="7401" width="9.140625" style="2"/>
    <col min="7402" max="7402" width="5.5703125" style="2" customWidth="1"/>
    <col min="7403" max="7403" width="81" style="2" customWidth="1"/>
    <col min="7404" max="7411" width="0" style="2" hidden="1" customWidth="1"/>
    <col min="7412" max="7412" width="29" style="2" customWidth="1"/>
    <col min="7413" max="7413" width="0" style="2" hidden="1" customWidth="1"/>
    <col min="7414" max="7414" width="27.28515625" style="2" customWidth="1"/>
    <col min="7415" max="7417" width="0" style="2" hidden="1" customWidth="1"/>
    <col min="7418" max="7418" width="30.42578125" style="2" customWidth="1"/>
    <col min="7419" max="7419" width="27.7109375" style="2" customWidth="1"/>
    <col min="7420" max="7420" width="26.7109375" style="2" customWidth="1"/>
    <col min="7421" max="7421" width="19.85546875" style="2" customWidth="1"/>
    <col min="7422" max="7428" width="0" style="2" hidden="1" customWidth="1"/>
    <col min="7429" max="7429" width="13.7109375" style="2" customWidth="1"/>
    <col min="7430" max="7657" width="9.140625" style="2"/>
    <col min="7658" max="7658" width="5.5703125" style="2" customWidth="1"/>
    <col min="7659" max="7659" width="81" style="2" customWidth="1"/>
    <col min="7660" max="7667" width="0" style="2" hidden="1" customWidth="1"/>
    <col min="7668" max="7668" width="29" style="2" customWidth="1"/>
    <col min="7669" max="7669" width="0" style="2" hidden="1" customWidth="1"/>
    <col min="7670" max="7670" width="27.28515625" style="2" customWidth="1"/>
    <col min="7671" max="7673" width="0" style="2" hidden="1" customWidth="1"/>
    <col min="7674" max="7674" width="30.42578125" style="2" customWidth="1"/>
    <col min="7675" max="7675" width="27.7109375" style="2" customWidth="1"/>
    <col min="7676" max="7676" width="26.7109375" style="2" customWidth="1"/>
    <col min="7677" max="7677" width="19.85546875" style="2" customWidth="1"/>
    <col min="7678" max="7684" width="0" style="2" hidden="1" customWidth="1"/>
    <col min="7685" max="7685" width="13.7109375" style="2" customWidth="1"/>
    <col min="7686" max="7913" width="9.140625" style="2"/>
    <col min="7914" max="7914" width="5.5703125" style="2" customWidth="1"/>
    <col min="7915" max="7915" width="81" style="2" customWidth="1"/>
    <col min="7916" max="7923" width="0" style="2" hidden="1" customWidth="1"/>
    <col min="7924" max="7924" width="29" style="2" customWidth="1"/>
    <col min="7925" max="7925" width="0" style="2" hidden="1" customWidth="1"/>
    <col min="7926" max="7926" width="27.28515625" style="2" customWidth="1"/>
    <col min="7927" max="7929" width="0" style="2" hidden="1" customWidth="1"/>
    <col min="7930" max="7930" width="30.42578125" style="2" customWidth="1"/>
    <col min="7931" max="7931" width="27.7109375" style="2" customWidth="1"/>
    <col min="7932" max="7932" width="26.7109375" style="2" customWidth="1"/>
    <col min="7933" max="7933" width="19.85546875" style="2" customWidth="1"/>
    <col min="7934" max="7940" width="0" style="2" hidden="1" customWidth="1"/>
    <col min="7941" max="7941" width="13.7109375" style="2" customWidth="1"/>
    <col min="7942" max="8169" width="9.140625" style="2"/>
    <col min="8170" max="8170" width="5.5703125" style="2" customWidth="1"/>
    <col min="8171" max="8171" width="81" style="2" customWidth="1"/>
    <col min="8172" max="8179" width="0" style="2" hidden="1" customWidth="1"/>
    <col min="8180" max="8180" width="29" style="2" customWidth="1"/>
    <col min="8181" max="8181" width="0" style="2" hidden="1" customWidth="1"/>
    <col min="8182" max="8182" width="27.28515625" style="2" customWidth="1"/>
    <col min="8183" max="8185" width="0" style="2" hidden="1" customWidth="1"/>
    <col min="8186" max="8186" width="30.42578125" style="2" customWidth="1"/>
    <col min="8187" max="8187" width="27.7109375" style="2" customWidth="1"/>
    <col min="8188" max="8188" width="26.7109375" style="2" customWidth="1"/>
    <col min="8189" max="8189" width="19.85546875" style="2" customWidth="1"/>
    <col min="8190" max="8196" width="0" style="2" hidden="1" customWidth="1"/>
    <col min="8197" max="8197" width="13.7109375" style="2" customWidth="1"/>
    <col min="8198" max="8425" width="9.140625" style="2"/>
    <col min="8426" max="8426" width="5.5703125" style="2" customWidth="1"/>
    <col min="8427" max="8427" width="81" style="2" customWidth="1"/>
    <col min="8428" max="8435" width="0" style="2" hidden="1" customWidth="1"/>
    <col min="8436" max="8436" width="29" style="2" customWidth="1"/>
    <col min="8437" max="8437" width="0" style="2" hidden="1" customWidth="1"/>
    <col min="8438" max="8438" width="27.28515625" style="2" customWidth="1"/>
    <col min="8439" max="8441" width="0" style="2" hidden="1" customWidth="1"/>
    <col min="8442" max="8442" width="30.42578125" style="2" customWidth="1"/>
    <col min="8443" max="8443" width="27.7109375" style="2" customWidth="1"/>
    <col min="8444" max="8444" width="26.7109375" style="2" customWidth="1"/>
    <col min="8445" max="8445" width="19.85546875" style="2" customWidth="1"/>
    <col min="8446" max="8452" width="0" style="2" hidden="1" customWidth="1"/>
    <col min="8453" max="8453" width="13.7109375" style="2" customWidth="1"/>
    <col min="8454" max="8681" width="9.140625" style="2"/>
    <col min="8682" max="8682" width="5.5703125" style="2" customWidth="1"/>
    <col min="8683" max="8683" width="81" style="2" customWidth="1"/>
    <col min="8684" max="8691" width="0" style="2" hidden="1" customWidth="1"/>
    <col min="8692" max="8692" width="29" style="2" customWidth="1"/>
    <col min="8693" max="8693" width="0" style="2" hidden="1" customWidth="1"/>
    <col min="8694" max="8694" width="27.28515625" style="2" customWidth="1"/>
    <col min="8695" max="8697" width="0" style="2" hidden="1" customWidth="1"/>
    <col min="8698" max="8698" width="30.42578125" style="2" customWidth="1"/>
    <col min="8699" max="8699" width="27.7109375" style="2" customWidth="1"/>
    <col min="8700" max="8700" width="26.7109375" style="2" customWidth="1"/>
    <col min="8701" max="8701" width="19.85546875" style="2" customWidth="1"/>
    <col min="8702" max="8708" width="0" style="2" hidden="1" customWidth="1"/>
    <col min="8709" max="8709" width="13.7109375" style="2" customWidth="1"/>
    <col min="8710" max="8937" width="9.140625" style="2"/>
    <col min="8938" max="8938" width="5.5703125" style="2" customWidth="1"/>
    <col min="8939" max="8939" width="81" style="2" customWidth="1"/>
    <col min="8940" max="8947" width="0" style="2" hidden="1" customWidth="1"/>
    <col min="8948" max="8948" width="29" style="2" customWidth="1"/>
    <col min="8949" max="8949" width="0" style="2" hidden="1" customWidth="1"/>
    <col min="8950" max="8950" width="27.28515625" style="2" customWidth="1"/>
    <col min="8951" max="8953" width="0" style="2" hidden="1" customWidth="1"/>
    <col min="8954" max="8954" width="30.42578125" style="2" customWidth="1"/>
    <col min="8955" max="8955" width="27.7109375" style="2" customWidth="1"/>
    <col min="8956" max="8956" width="26.7109375" style="2" customWidth="1"/>
    <col min="8957" max="8957" width="19.85546875" style="2" customWidth="1"/>
    <col min="8958" max="8964" width="0" style="2" hidden="1" customWidth="1"/>
    <col min="8965" max="8965" width="13.7109375" style="2" customWidth="1"/>
    <col min="8966" max="9193" width="9.140625" style="2"/>
    <col min="9194" max="9194" width="5.5703125" style="2" customWidth="1"/>
    <col min="9195" max="9195" width="81" style="2" customWidth="1"/>
    <col min="9196" max="9203" width="0" style="2" hidden="1" customWidth="1"/>
    <col min="9204" max="9204" width="29" style="2" customWidth="1"/>
    <col min="9205" max="9205" width="0" style="2" hidden="1" customWidth="1"/>
    <col min="9206" max="9206" width="27.28515625" style="2" customWidth="1"/>
    <col min="9207" max="9209" width="0" style="2" hidden="1" customWidth="1"/>
    <col min="9210" max="9210" width="30.42578125" style="2" customWidth="1"/>
    <col min="9211" max="9211" width="27.7109375" style="2" customWidth="1"/>
    <col min="9212" max="9212" width="26.7109375" style="2" customWidth="1"/>
    <col min="9213" max="9213" width="19.85546875" style="2" customWidth="1"/>
    <col min="9214" max="9220" width="0" style="2" hidden="1" customWidth="1"/>
    <col min="9221" max="9221" width="13.7109375" style="2" customWidth="1"/>
    <col min="9222" max="9449" width="9.140625" style="2"/>
    <col min="9450" max="9450" width="5.5703125" style="2" customWidth="1"/>
    <col min="9451" max="9451" width="81" style="2" customWidth="1"/>
    <col min="9452" max="9459" width="0" style="2" hidden="1" customWidth="1"/>
    <col min="9460" max="9460" width="29" style="2" customWidth="1"/>
    <col min="9461" max="9461" width="0" style="2" hidden="1" customWidth="1"/>
    <col min="9462" max="9462" width="27.28515625" style="2" customWidth="1"/>
    <col min="9463" max="9465" width="0" style="2" hidden="1" customWidth="1"/>
    <col min="9466" max="9466" width="30.42578125" style="2" customWidth="1"/>
    <col min="9467" max="9467" width="27.7109375" style="2" customWidth="1"/>
    <col min="9468" max="9468" width="26.7109375" style="2" customWidth="1"/>
    <col min="9469" max="9469" width="19.85546875" style="2" customWidth="1"/>
    <col min="9470" max="9476" width="0" style="2" hidden="1" customWidth="1"/>
    <col min="9477" max="9477" width="13.7109375" style="2" customWidth="1"/>
    <col min="9478" max="9705" width="9.140625" style="2"/>
    <col min="9706" max="9706" width="5.5703125" style="2" customWidth="1"/>
    <col min="9707" max="9707" width="81" style="2" customWidth="1"/>
    <col min="9708" max="9715" width="0" style="2" hidden="1" customWidth="1"/>
    <col min="9716" max="9716" width="29" style="2" customWidth="1"/>
    <col min="9717" max="9717" width="0" style="2" hidden="1" customWidth="1"/>
    <col min="9718" max="9718" width="27.28515625" style="2" customWidth="1"/>
    <col min="9719" max="9721" width="0" style="2" hidden="1" customWidth="1"/>
    <col min="9722" max="9722" width="30.42578125" style="2" customWidth="1"/>
    <col min="9723" max="9723" width="27.7109375" style="2" customWidth="1"/>
    <col min="9724" max="9724" width="26.7109375" style="2" customWidth="1"/>
    <col min="9725" max="9725" width="19.85546875" style="2" customWidth="1"/>
    <col min="9726" max="9732" width="0" style="2" hidden="1" customWidth="1"/>
    <col min="9733" max="9733" width="13.7109375" style="2" customWidth="1"/>
    <col min="9734" max="9961" width="9.140625" style="2"/>
    <col min="9962" max="9962" width="5.5703125" style="2" customWidth="1"/>
    <col min="9963" max="9963" width="81" style="2" customWidth="1"/>
    <col min="9964" max="9971" width="0" style="2" hidden="1" customWidth="1"/>
    <col min="9972" max="9972" width="29" style="2" customWidth="1"/>
    <col min="9973" max="9973" width="0" style="2" hidden="1" customWidth="1"/>
    <col min="9974" max="9974" width="27.28515625" style="2" customWidth="1"/>
    <col min="9975" max="9977" width="0" style="2" hidden="1" customWidth="1"/>
    <col min="9978" max="9978" width="30.42578125" style="2" customWidth="1"/>
    <col min="9979" max="9979" width="27.7109375" style="2" customWidth="1"/>
    <col min="9980" max="9980" width="26.7109375" style="2" customWidth="1"/>
    <col min="9981" max="9981" width="19.85546875" style="2" customWidth="1"/>
    <col min="9982" max="9988" width="0" style="2" hidden="1" customWidth="1"/>
    <col min="9989" max="9989" width="13.7109375" style="2" customWidth="1"/>
    <col min="9990" max="10217" width="9.140625" style="2"/>
    <col min="10218" max="10218" width="5.5703125" style="2" customWidth="1"/>
    <col min="10219" max="10219" width="81" style="2" customWidth="1"/>
    <col min="10220" max="10227" width="0" style="2" hidden="1" customWidth="1"/>
    <col min="10228" max="10228" width="29" style="2" customWidth="1"/>
    <col min="10229" max="10229" width="0" style="2" hidden="1" customWidth="1"/>
    <col min="10230" max="10230" width="27.28515625" style="2" customWidth="1"/>
    <col min="10231" max="10233" width="0" style="2" hidden="1" customWidth="1"/>
    <col min="10234" max="10234" width="30.42578125" style="2" customWidth="1"/>
    <col min="10235" max="10235" width="27.7109375" style="2" customWidth="1"/>
    <col min="10236" max="10236" width="26.7109375" style="2" customWidth="1"/>
    <col min="10237" max="10237" width="19.85546875" style="2" customWidth="1"/>
    <col min="10238" max="10244" width="0" style="2" hidden="1" customWidth="1"/>
    <col min="10245" max="10245" width="13.7109375" style="2" customWidth="1"/>
    <col min="10246" max="10473" width="9.140625" style="2"/>
    <col min="10474" max="10474" width="5.5703125" style="2" customWidth="1"/>
    <col min="10475" max="10475" width="81" style="2" customWidth="1"/>
    <col min="10476" max="10483" width="0" style="2" hidden="1" customWidth="1"/>
    <col min="10484" max="10484" width="29" style="2" customWidth="1"/>
    <col min="10485" max="10485" width="0" style="2" hidden="1" customWidth="1"/>
    <col min="10486" max="10486" width="27.28515625" style="2" customWidth="1"/>
    <col min="10487" max="10489" width="0" style="2" hidden="1" customWidth="1"/>
    <col min="10490" max="10490" width="30.42578125" style="2" customWidth="1"/>
    <col min="10491" max="10491" width="27.7109375" style="2" customWidth="1"/>
    <col min="10492" max="10492" width="26.7109375" style="2" customWidth="1"/>
    <col min="10493" max="10493" width="19.85546875" style="2" customWidth="1"/>
    <col min="10494" max="10500" width="0" style="2" hidden="1" customWidth="1"/>
    <col min="10501" max="10501" width="13.7109375" style="2" customWidth="1"/>
    <col min="10502" max="10729" width="9.140625" style="2"/>
    <col min="10730" max="10730" width="5.5703125" style="2" customWidth="1"/>
    <col min="10731" max="10731" width="81" style="2" customWidth="1"/>
    <col min="10732" max="10739" width="0" style="2" hidden="1" customWidth="1"/>
    <col min="10740" max="10740" width="29" style="2" customWidth="1"/>
    <col min="10741" max="10741" width="0" style="2" hidden="1" customWidth="1"/>
    <col min="10742" max="10742" width="27.28515625" style="2" customWidth="1"/>
    <col min="10743" max="10745" width="0" style="2" hidden="1" customWidth="1"/>
    <col min="10746" max="10746" width="30.42578125" style="2" customWidth="1"/>
    <col min="10747" max="10747" width="27.7109375" style="2" customWidth="1"/>
    <col min="10748" max="10748" width="26.7109375" style="2" customWidth="1"/>
    <col min="10749" max="10749" width="19.85546875" style="2" customWidth="1"/>
    <col min="10750" max="10756" width="0" style="2" hidden="1" customWidth="1"/>
    <col min="10757" max="10757" width="13.7109375" style="2" customWidth="1"/>
    <col min="10758" max="10985" width="9.140625" style="2"/>
    <col min="10986" max="10986" width="5.5703125" style="2" customWidth="1"/>
    <col min="10987" max="10987" width="81" style="2" customWidth="1"/>
    <col min="10988" max="10995" width="0" style="2" hidden="1" customWidth="1"/>
    <col min="10996" max="10996" width="29" style="2" customWidth="1"/>
    <col min="10997" max="10997" width="0" style="2" hidden="1" customWidth="1"/>
    <col min="10998" max="10998" width="27.28515625" style="2" customWidth="1"/>
    <col min="10999" max="11001" width="0" style="2" hidden="1" customWidth="1"/>
    <col min="11002" max="11002" width="30.42578125" style="2" customWidth="1"/>
    <col min="11003" max="11003" width="27.7109375" style="2" customWidth="1"/>
    <col min="11004" max="11004" width="26.7109375" style="2" customWidth="1"/>
    <col min="11005" max="11005" width="19.85546875" style="2" customWidth="1"/>
    <col min="11006" max="11012" width="0" style="2" hidden="1" customWidth="1"/>
    <col min="11013" max="11013" width="13.7109375" style="2" customWidth="1"/>
    <col min="11014" max="11241" width="9.140625" style="2"/>
    <col min="11242" max="11242" width="5.5703125" style="2" customWidth="1"/>
    <col min="11243" max="11243" width="81" style="2" customWidth="1"/>
    <col min="11244" max="11251" width="0" style="2" hidden="1" customWidth="1"/>
    <col min="11252" max="11252" width="29" style="2" customWidth="1"/>
    <col min="11253" max="11253" width="0" style="2" hidden="1" customWidth="1"/>
    <col min="11254" max="11254" width="27.28515625" style="2" customWidth="1"/>
    <col min="11255" max="11257" width="0" style="2" hidden="1" customWidth="1"/>
    <col min="11258" max="11258" width="30.42578125" style="2" customWidth="1"/>
    <col min="11259" max="11259" width="27.7109375" style="2" customWidth="1"/>
    <col min="11260" max="11260" width="26.7109375" style="2" customWidth="1"/>
    <col min="11261" max="11261" width="19.85546875" style="2" customWidth="1"/>
    <col min="11262" max="11268" width="0" style="2" hidden="1" customWidth="1"/>
    <col min="11269" max="11269" width="13.7109375" style="2" customWidth="1"/>
    <col min="11270" max="11497" width="9.140625" style="2"/>
    <col min="11498" max="11498" width="5.5703125" style="2" customWidth="1"/>
    <col min="11499" max="11499" width="81" style="2" customWidth="1"/>
    <col min="11500" max="11507" width="0" style="2" hidden="1" customWidth="1"/>
    <col min="11508" max="11508" width="29" style="2" customWidth="1"/>
    <col min="11509" max="11509" width="0" style="2" hidden="1" customWidth="1"/>
    <col min="11510" max="11510" width="27.28515625" style="2" customWidth="1"/>
    <col min="11511" max="11513" width="0" style="2" hidden="1" customWidth="1"/>
    <col min="11514" max="11514" width="30.42578125" style="2" customWidth="1"/>
    <col min="11515" max="11515" width="27.7109375" style="2" customWidth="1"/>
    <col min="11516" max="11516" width="26.7109375" style="2" customWidth="1"/>
    <col min="11517" max="11517" width="19.85546875" style="2" customWidth="1"/>
    <col min="11518" max="11524" width="0" style="2" hidden="1" customWidth="1"/>
    <col min="11525" max="11525" width="13.7109375" style="2" customWidth="1"/>
    <col min="11526" max="11753" width="9.140625" style="2"/>
    <col min="11754" max="11754" width="5.5703125" style="2" customWidth="1"/>
    <col min="11755" max="11755" width="81" style="2" customWidth="1"/>
    <col min="11756" max="11763" width="0" style="2" hidden="1" customWidth="1"/>
    <col min="11764" max="11764" width="29" style="2" customWidth="1"/>
    <col min="11765" max="11765" width="0" style="2" hidden="1" customWidth="1"/>
    <col min="11766" max="11766" width="27.28515625" style="2" customWidth="1"/>
    <col min="11767" max="11769" width="0" style="2" hidden="1" customWidth="1"/>
    <col min="11770" max="11770" width="30.42578125" style="2" customWidth="1"/>
    <col min="11771" max="11771" width="27.7109375" style="2" customWidth="1"/>
    <col min="11772" max="11772" width="26.7109375" style="2" customWidth="1"/>
    <col min="11773" max="11773" width="19.85546875" style="2" customWidth="1"/>
    <col min="11774" max="11780" width="0" style="2" hidden="1" customWidth="1"/>
    <col min="11781" max="11781" width="13.7109375" style="2" customWidth="1"/>
    <col min="11782" max="12009" width="9.140625" style="2"/>
    <col min="12010" max="12010" width="5.5703125" style="2" customWidth="1"/>
    <col min="12011" max="12011" width="81" style="2" customWidth="1"/>
    <col min="12012" max="12019" width="0" style="2" hidden="1" customWidth="1"/>
    <col min="12020" max="12020" width="29" style="2" customWidth="1"/>
    <col min="12021" max="12021" width="0" style="2" hidden="1" customWidth="1"/>
    <col min="12022" max="12022" width="27.28515625" style="2" customWidth="1"/>
    <col min="12023" max="12025" width="0" style="2" hidden="1" customWidth="1"/>
    <col min="12026" max="12026" width="30.42578125" style="2" customWidth="1"/>
    <col min="12027" max="12027" width="27.7109375" style="2" customWidth="1"/>
    <col min="12028" max="12028" width="26.7109375" style="2" customWidth="1"/>
    <col min="12029" max="12029" width="19.85546875" style="2" customWidth="1"/>
    <col min="12030" max="12036" width="0" style="2" hidden="1" customWidth="1"/>
    <col min="12037" max="12037" width="13.7109375" style="2" customWidth="1"/>
    <col min="12038" max="12265" width="9.140625" style="2"/>
    <col min="12266" max="12266" width="5.5703125" style="2" customWidth="1"/>
    <col min="12267" max="12267" width="81" style="2" customWidth="1"/>
    <col min="12268" max="12275" width="0" style="2" hidden="1" customWidth="1"/>
    <col min="12276" max="12276" width="29" style="2" customWidth="1"/>
    <col min="12277" max="12277" width="0" style="2" hidden="1" customWidth="1"/>
    <col min="12278" max="12278" width="27.28515625" style="2" customWidth="1"/>
    <col min="12279" max="12281" width="0" style="2" hidden="1" customWidth="1"/>
    <col min="12282" max="12282" width="30.42578125" style="2" customWidth="1"/>
    <col min="12283" max="12283" width="27.7109375" style="2" customWidth="1"/>
    <col min="12284" max="12284" width="26.7109375" style="2" customWidth="1"/>
    <col min="12285" max="12285" width="19.85546875" style="2" customWidth="1"/>
    <col min="12286" max="12292" width="0" style="2" hidden="1" customWidth="1"/>
    <col min="12293" max="12293" width="13.7109375" style="2" customWidth="1"/>
    <col min="12294" max="12521" width="9.140625" style="2"/>
    <col min="12522" max="12522" width="5.5703125" style="2" customWidth="1"/>
    <col min="12523" max="12523" width="81" style="2" customWidth="1"/>
    <col min="12524" max="12531" width="0" style="2" hidden="1" customWidth="1"/>
    <col min="12532" max="12532" width="29" style="2" customWidth="1"/>
    <col min="12533" max="12533" width="0" style="2" hidden="1" customWidth="1"/>
    <col min="12534" max="12534" width="27.28515625" style="2" customWidth="1"/>
    <col min="12535" max="12537" width="0" style="2" hidden="1" customWidth="1"/>
    <col min="12538" max="12538" width="30.42578125" style="2" customWidth="1"/>
    <col min="12539" max="12539" width="27.7109375" style="2" customWidth="1"/>
    <col min="12540" max="12540" width="26.7109375" style="2" customWidth="1"/>
    <col min="12541" max="12541" width="19.85546875" style="2" customWidth="1"/>
    <col min="12542" max="12548" width="0" style="2" hidden="1" customWidth="1"/>
    <col min="12549" max="12549" width="13.7109375" style="2" customWidth="1"/>
    <col min="12550" max="12777" width="9.140625" style="2"/>
    <col min="12778" max="12778" width="5.5703125" style="2" customWidth="1"/>
    <col min="12779" max="12779" width="81" style="2" customWidth="1"/>
    <col min="12780" max="12787" width="0" style="2" hidden="1" customWidth="1"/>
    <col min="12788" max="12788" width="29" style="2" customWidth="1"/>
    <col min="12789" max="12789" width="0" style="2" hidden="1" customWidth="1"/>
    <col min="12790" max="12790" width="27.28515625" style="2" customWidth="1"/>
    <col min="12791" max="12793" width="0" style="2" hidden="1" customWidth="1"/>
    <col min="12794" max="12794" width="30.42578125" style="2" customWidth="1"/>
    <col min="12795" max="12795" width="27.7109375" style="2" customWidth="1"/>
    <col min="12796" max="12796" width="26.7109375" style="2" customWidth="1"/>
    <col min="12797" max="12797" width="19.85546875" style="2" customWidth="1"/>
    <col min="12798" max="12804" width="0" style="2" hidden="1" customWidth="1"/>
    <col min="12805" max="12805" width="13.7109375" style="2" customWidth="1"/>
    <col min="12806" max="13033" width="9.140625" style="2"/>
    <col min="13034" max="13034" width="5.5703125" style="2" customWidth="1"/>
    <col min="13035" max="13035" width="81" style="2" customWidth="1"/>
    <col min="13036" max="13043" width="0" style="2" hidden="1" customWidth="1"/>
    <col min="13044" max="13044" width="29" style="2" customWidth="1"/>
    <col min="13045" max="13045" width="0" style="2" hidden="1" customWidth="1"/>
    <col min="13046" max="13046" width="27.28515625" style="2" customWidth="1"/>
    <col min="13047" max="13049" width="0" style="2" hidden="1" customWidth="1"/>
    <col min="13050" max="13050" width="30.42578125" style="2" customWidth="1"/>
    <col min="13051" max="13051" width="27.7109375" style="2" customWidth="1"/>
    <col min="13052" max="13052" width="26.7109375" style="2" customWidth="1"/>
    <col min="13053" max="13053" width="19.85546875" style="2" customWidth="1"/>
    <col min="13054" max="13060" width="0" style="2" hidden="1" customWidth="1"/>
    <col min="13061" max="13061" width="13.7109375" style="2" customWidth="1"/>
    <col min="13062" max="13289" width="9.140625" style="2"/>
    <col min="13290" max="13290" width="5.5703125" style="2" customWidth="1"/>
    <col min="13291" max="13291" width="81" style="2" customWidth="1"/>
    <col min="13292" max="13299" width="0" style="2" hidden="1" customWidth="1"/>
    <col min="13300" max="13300" width="29" style="2" customWidth="1"/>
    <col min="13301" max="13301" width="0" style="2" hidden="1" customWidth="1"/>
    <col min="13302" max="13302" width="27.28515625" style="2" customWidth="1"/>
    <col min="13303" max="13305" width="0" style="2" hidden="1" customWidth="1"/>
    <col min="13306" max="13306" width="30.42578125" style="2" customWidth="1"/>
    <col min="13307" max="13307" width="27.7109375" style="2" customWidth="1"/>
    <col min="13308" max="13308" width="26.7109375" style="2" customWidth="1"/>
    <col min="13309" max="13309" width="19.85546875" style="2" customWidth="1"/>
    <col min="13310" max="13316" width="0" style="2" hidden="1" customWidth="1"/>
    <col min="13317" max="13317" width="13.7109375" style="2" customWidth="1"/>
    <col min="13318" max="13545" width="9.140625" style="2"/>
    <col min="13546" max="13546" width="5.5703125" style="2" customWidth="1"/>
    <col min="13547" max="13547" width="81" style="2" customWidth="1"/>
    <col min="13548" max="13555" width="0" style="2" hidden="1" customWidth="1"/>
    <col min="13556" max="13556" width="29" style="2" customWidth="1"/>
    <col min="13557" max="13557" width="0" style="2" hidden="1" customWidth="1"/>
    <col min="13558" max="13558" width="27.28515625" style="2" customWidth="1"/>
    <col min="13559" max="13561" width="0" style="2" hidden="1" customWidth="1"/>
    <col min="13562" max="13562" width="30.42578125" style="2" customWidth="1"/>
    <col min="13563" max="13563" width="27.7109375" style="2" customWidth="1"/>
    <col min="13564" max="13564" width="26.7109375" style="2" customWidth="1"/>
    <col min="13565" max="13565" width="19.85546875" style="2" customWidth="1"/>
    <col min="13566" max="13572" width="0" style="2" hidden="1" customWidth="1"/>
    <col min="13573" max="13573" width="13.7109375" style="2" customWidth="1"/>
    <col min="13574" max="13801" width="9.140625" style="2"/>
    <col min="13802" max="13802" width="5.5703125" style="2" customWidth="1"/>
    <col min="13803" max="13803" width="81" style="2" customWidth="1"/>
    <col min="13804" max="13811" width="0" style="2" hidden="1" customWidth="1"/>
    <col min="13812" max="13812" width="29" style="2" customWidth="1"/>
    <col min="13813" max="13813" width="0" style="2" hidden="1" customWidth="1"/>
    <col min="13814" max="13814" width="27.28515625" style="2" customWidth="1"/>
    <col min="13815" max="13817" width="0" style="2" hidden="1" customWidth="1"/>
    <col min="13818" max="13818" width="30.42578125" style="2" customWidth="1"/>
    <col min="13819" max="13819" width="27.7109375" style="2" customWidth="1"/>
    <col min="13820" max="13820" width="26.7109375" style="2" customWidth="1"/>
    <col min="13821" max="13821" width="19.85546875" style="2" customWidth="1"/>
    <col min="13822" max="13828" width="0" style="2" hidden="1" customWidth="1"/>
    <col min="13829" max="13829" width="13.7109375" style="2" customWidth="1"/>
    <col min="13830" max="14057" width="9.140625" style="2"/>
    <col min="14058" max="14058" width="5.5703125" style="2" customWidth="1"/>
    <col min="14059" max="14059" width="81" style="2" customWidth="1"/>
    <col min="14060" max="14067" width="0" style="2" hidden="1" customWidth="1"/>
    <col min="14068" max="14068" width="29" style="2" customWidth="1"/>
    <col min="14069" max="14069" width="0" style="2" hidden="1" customWidth="1"/>
    <col min="14070" max="14070" width="27.28515625" style="2" customWidth="1"/>
    <col min="14071" max="14073" width="0" style="2" hidden="1" customWidth="1"/>
    <col min="14074" max="14074" width="30.42578125" style="2" customWidth="1"/>
    <col min="14075" max="14075" width="27.7109375" style="2" customWidth="1"/>
    <col min="14076" max="14076" width="26.7109375" style="2" customWidth="1"/>
    <col min="14077" max="14077" width="19.85546875" style="2" customWidth="1"/>
    <col min="14078" max="14084" width="0" style="2" hidden="1" customWidth="1"/>
    <col min="14085" max="14085" width="13.7109375" style="2" customWidth="1"/>
    <col min="14086" max="14313" width="9.140625" style="2"/>
    <col min="14314" max="14314" width="5.5703125" style="2" customWidth="1"/>
    <col min="14315" max="14315" width="81" style="2" customWidth="1"/>
    <col min="14316" max="14323" width="0" style="2" hidden="1" customWidth="1"/>
    <col min="14324" max="14324" width="29" style="2" customWidth="1"/>
    <col min="14325" max="14325" width="0" style="2" hidden="1" customWidth="1"/>
    <col min="14326" max="14326" width="27.28515625" style="2" customWidth="1"/>
    <col min="14327" max="14329" width="0" style="2" hidden="1" customWidth="1"/>
    <col min="14330" max="14330" width="30.42578125" style="2" customWidth="1"/>
    <col min="14331" max="14331" width="27.7109375" style="2" customWidth="1"/>
    <col min="14332" max="14332" width="26.7109375" style="2" customWidth="1"/>
    <col min="14333" max="14333" width="19.85546875" style="2" customWidth="1"/>
    <col min="14334" max="14340" width="0" style="2" hidden="1" customWidth="1"/>
    <col min="14341" max="14341" width="13.7109375" style="2" customWidth="1"/>
    <col min="14342" max="14569" width="9.140625" style="2"/>
    <col min="14570" max="14570" width="5.5703125" style="2" customWidth="1"/>
    <col min="14571" max="14571" width="81" style="2" customWidth="1"/>
    <col min="14572" max="14579" width="0" style="2" hidden="1" customWidth="1"/>
    <col min="14580" max="14580" width="29" style="2" customWidth="1"/>
    <col min="14581" max="14581" width="0" style="2" hidden="1" customWidth="1"/>
    <col min="14582" max="14582" width="27.28515625" style="2" customWidth="1"/>
    <col min="14583" max="14585" width="0" style="2" hidden="1" customWidth="1"/>
    <col min="14586" max="14586" width="30.42578125" style="2" customWidth="1"/>
    <col min="14587" max="14587" width="27.7109375" style="2" customWidth="1"/>
    <col min="14588" max="14588" width="26.7109375" style="2" customWidth="1"/>
    <col min="14589" max="14589" width="19.85546875" style="2" customWidth="1"/>
    <col min="14590" max="14596" width="0" style="2" hidden="1" customWidth="1"/>
    <col min="14597" max="14597" width="13.7109375" style="2" customWidth="1"/>
    <col min="14598" max="14825" width="9.140625" style="2"/>
    <col min="14826" max="14826" width="5.5703125" style="2" customWidth="1"/>
    <col min="14827" max="14827" width="81" style="2" customWidth="1"/>
    <col min="14828" max="14835" width="0" style="2" hidden="1" customWidth="1"/>
    <col min="14836" max="14836" width="29" style="2" customWidth="1"/>
    <col min="14837" max="14837" width="0" style="2" hidden="1" customWidth="1"/>
    <col min="14838" max="14838" width="27.28515625" style="2" customWidth="1"/>
    <col min="14839" max="14841" width="0" style="2" hidden="1" customWidth="1"/>
    <col min="14842" max="14842" width="30.42578125" style="2" customWidth="1"/>
    <col min="14843" max="14843" width="27.7109375" style="2" customWidth="1"/>
    <col min="14844" max="14844" width="26.7109375" style="2" customWidth="1"/>
    <col min="14845" max="14845" width="19.85546875" style="2" customWidth="1"/>
    <col min="14846" max="14852" width="0" style="2" hidden="1" customWidth="1"/>
    <col min="14853" max="14853" width="13.7109375" style="2" customWidth="1"/>
    <col min="14854" max="15081" width="9.140625" style="2"/>
    <col min="15082" max="15082" width="5.5703125" style="2" customWidth="1"/>
    <col min="15083" max="15083" width="81" style="2" customWidth="1"/>
    <col min="15084" max="15091" width="0" style="2" hidden="1" customWidth="1"/>
    <col min="15092" max="15092" width="29" style="2" customWidth="1"/>
    <col min="15093" max="15093" width="0" style="2" hidden="1" customWidth="1"/>
    <col min="15094" max="15094" width="27.28515625" style="2" customWidth="1"/>
    <col min="15095" max="15097" width="0" style="2" hidden="1" customWidth="1"/>
    <col min="15098" max="15098" width="30.42578125" style="2" customWidth="1"/>
    <col min="15099" max="15099" width="27.7109375" style="2" customWidth="1"/>
    <col min="15100" max="15100" width="26.7109375" style="2" customWidth="1"/>
    <col min="15101" max="15101" width="19.85546875" style="2" customWidth="1"/>
    <col min="15102" max="15108" width="0" style="2" hidden="1" customWidth="1"/>
    <col min="15109" max="15109" width="13.7109375" style="2" customWidth="1"/>
    <col min="15110" max="15337" width="9.140625" style="2"/>
    <col min="15338" max="15338" width="5.5703125" style="2" customWidth="1"/>
    <col min="15339" max="15339" width="81" style="2" customWidth="1"/>
    <col min="15340" max="15347" width="0" style="2" hidden="1" customWidth="1"/>
    <col min="15348" max="15348" width="29" style="2" customWidth="1"/>
    <col min="15349" max="15349" width="0" style="2" hidden="1" customWidth="1"/>
    <col min="15350" max="15350" width="27.28515625" style="2" customWidth="1"/>
    <col min="15351" max="15353" width="0" style="2" hidden="1" customWidth="1"/>
    <col min="15354" max="15354" width="30.42578125" style="2" customWidth="1"/>
    <col min="15355" max="15355" width="27.7109375" style="2" customWidth="1"/>
    <col min="15356" max="15356" width="26.7109375" style="2" customWidth="1"/>
    <col min="15357" max="15357" width="19.85546875" style="2" customWidth="1"/>
    <col min="15358" max="15364" width="0" style="2" hidden="1" customWidth="1"/>
    <col min="15365" max="15365" width="13.7109375" style="2" customWidth="1"/>
    <col min="15366" max="15593" width="9.140625" style="2"/>
    <col min="15594" max="15594" width="5.5703125" style="2" customWidth="1"/>
    <col min="15595" max="15595" width="81" style="2" customWidth="1"/>
    <col min="15596" max="15603" width="0" style="2" hidden="1" customWidth="1"/>
    <col min="15604" max="15604" width="29" style="2" customWidth="1"/>
    <col min="15605" max="15605" width="0" style="2" hidden="1" customWidth="1"/>
    <col min="15606" max="15606" width="27.28515625" style="2" customWidth="1"/>
    <col min="15607" max="15609" width="0" style="2" hidden="1" customWidth="1"/>
    <col min="15610" max="15610" width="30.42578125" style="2" customWidth="1"/>
    <col min="15611" max="15611" width="27.7109375" style="2" customWidth="1"/>
    <col min="15612" max="15612" width="26.7109375" style="2" customWidth="1"/>
    <col min="15613" max="15613" width="19.85546875" style="2" customWidth="1"/>
    <col min="15614" max="15620" width="0" style="2" hidden="1" customWidth="1"/>
    <col min="15621" max="15621" width="13.7109375" style="2" customWidth="1"/>
    <col min="15622" max="15849" width="9.140625" style="2"/>
    <col min="15850" max="15850" width="5.5703125" style="2" customWidth="1"/>
    <col min="15851" max="15851" width="81" style="2" customWidth="1"/>
    <col min="15852" max="15859" width="0" style="2" hidden="1" customWidth="1"/>
    <col min="15860" max="15860" width="29" style="2" customWidth="1"/>
    <col min="15861" max="15861" width="0" style="2" hidden="1" customWidth="1"/>
    <col min="15862" max="15862" width="27.28515625" style="2" customWidth="1"/>
    <col min="15863" max="15865" width="0" style="2" hidden="1" customWidth="1"/>
    <col min="15866" max="15866" width="30.42578125" style="2" customWidth="1"/>
    <col min="15867" max="15867" width="27.7109375" style="2" customWidth="1"/>
    <col min="15868" max="15868" width="26.7109375" style="2" customWidth="1"/>
    <col min="15869" max="15869" width="19.85546875" style="2" customWidth="1"/>
    <col min="15870" max="15876" width="0" style="2" hidden="1" customWidth="1"/>
    <col min="15877" max="15877" width="13.7109375" style="2" customWidth="1"/>
    <col min="15878" max="16105" width="9.140625" style="2"/>
    <col min="16106" max="16106" width="5.5703125" style="2" customWidth="1"/>
    <col min="16107" max="16107" width="81" style="2" customWidth="1"/>
    <col min="16108" max="16115" width="0" style="2" hidden="1" customWidth="1"/>
    <col min="16116" max="16116" width="29" style="2" customWidth="1"/>
    <col min="16117" max="16117" width="0" style="2" hidden="1" customWidth="1"/>
    <col min="16118" max="16118" width="27.28515625" style="2" customWidth="1"/>
    <col min="16119" max="16121" width="0" style="2" hidden="1" customWidth="1"/>
    <col min="16122" max="16122" width="30.42578125" style="2" customWidth="1"/>
    <col min="16123" max="16123" width="27.7109375" style="2" customWidth="1"/>
    <col min="16124" max="16124" width="26.7109375" style="2" customWidth="1"/>
    <col min="16125" max="16125" width="19.85546875" style="2" customWidth="1"/>
    <col min="16126" max="16132" width="0" style="2" hidden="1" customWidth="1"/>
    <col min="16133" max="16133" width="13.7109375" style="2" customWidth="1"/>
    <col min="16134" max="16384" width="9.140625" style="2"/>
  </cols>
  <sheetData>
    <row r="1" spans="1:8" ht="26.25" x14ac:dyDescent="0.4">
      <c r="A1" s="11"/>
      <c r="B1" s="31"/>
      <c r="C1" s="4"/>
      <c r="D1" s="4"/>
      <c r="E1" s="4"/>
      <c r="F1" s="5"/>
      <c r="G1" s="7" t="s">
        <v>52</v>
      </c>
      <c r="H1" s="5"/>
    </row>
    <row r="2" spans="1:8" s="19" customFormat="1" ht="45" customHeight="1" x14ac:dyDescent="0.2">
      <c r="A2" s="20" t="s">
        <v>44</v>
      </c>
      <c r="B2" s="32"/>
      <c r="C2" s="15"/>
      <c r="D2" s="16"/>
      <c r="E2" s="16"/>
      <c r="F2" s="17"/>
      <c r="G2" s="18"/>
      <c r="H2" s="29"/>
    </row>
    <row r="3" spans="1:8" ht="36" customHeight="1" x14ac:dyDescent="0.4">
      <c r="A3" s="21" t="s">
        <v>47</v>
      </c>
      <c r="B3" s="33"/>
      <c r="C3" s="7"/>
      <c r="D3" s="7"/>
      <c r="E3" s="4"/>
      <c r="F3" s="5"/>
      <c r="G3" s="5"/>
      <c r="H3" s="5"/>
    </row>
    <row r="4" spans="1:8" ht="18" customHeight="1" x14ac:dyDescent="0.2">
      <c r="A4" s="39"/>
      <c r="B4" s="39"/>
      <c r="C4" s="4"/>
      <c r="D4" s="4"/>
      <c r="E4" s="4"/>
      <c r="F4" s="5"/>
      <c r="G4" s="5"/>
      <c r="H4" s="5"/>
    </row>
    <row r="5" spans="1:8" s="10" customFormat="1" ht="41.25" customHeight="1" x14ac:dyDescent="0.25">
      <c r="A5" s="40" t="s">
        <v>0</v>
      </c>
      <c r="B5" s="43" t="s">
        <v>1</v>
      </c>
      <c r="C5" s="46" t="s">
        <v>48</v>
      </c>
      <c r="D5" s="47"/>
      <c r="E5" s="47"/>
      <c r="F5" s="47"/>
      <c r="G5" s="48"/>
      <c r="H5" s="38" t="s">
        <v>51</v>
      </c>
    </row>
    <row r="6" spans="1:8" s="10" customFormat="1" ht="27.75" customHeight="1" x14ac:dyDescent="0.25">
      <c r="A6" s="41"/>
      <c r="B6" s="44"/>
      <c r="C6" s="51" t="s">
        <v>2</v>
      </c>
      <c r="D6" s="51" t="s">
        <v>3</v>
      </c>
      <c r="E6" s="51" t="s">
        <v>4</v>
      </c>
      <c r="F6" s="52" t="s">
        <v>5</v>
      </c>
      <c r="G6" s="53"/>
      <c r="H6" s="38"/>
    </row>
    <row r="7" spans="1:8" s="10" customFormat="1" ht="88.5" customHeight="1" x14ac:dyDescent="0.25">
      <c r="A7" s="42"/>
      <c r="B7" s="45"/>
      <c r="C7" s="51"/>
      <c r="D7" s="51"/>
      <c r="E7" s="51"/>
      <c r="F7" s="24" t="s">
        <v>6</v>
      </c>
      <c r="G7" s="25" t="s">
        <v>42</v>
      </c>
      <c r="H7" s="38"/>
    </row>
    <row r="8" spans="1:8" ht="42.75" customHeight="1" x14ac:dyDescent="0.4">
      <c r="A8" s="14">
        <v>1</v>
      </c>
      <c r="B8" s="13" t="s">
        <v>7</v>
      </c>
      <c r="C8" s="22">
        <v>31144961.969999999</v>
      </c>
      <c r="D8" s="22">
        <v>231346765.07999998</v>
      </c>
      <c r="E8" s="23">
        <f t="shared" ref="E8:E48" si="0">C8+D8</f>
        <v>262491727.04999998</v>
      </c>
      <c r="F8" s="22">
        <v>124555534.00999999</v>
      </c>
      <c r="G8" s="22">
        <v>137936193.03999999</v>
      </c>
      <c r="H8" s="30">
        <v>5.6575799016080799</v>
      </c>
    </row>
    <row r="9" spans="1:8" ht="42.75" customHeight="1" x14ac:dyDescent="0.4">
      <c r="A9" s="14">
        <v>2</v>
      </c>
      <c r="B9" s="13" t="s">
        <v>8</v>
      </c>
      <c r="C9" s="22">
        <v>23677654.690000001</v>
      </c>
      <c r="D9" s="22">
        <v>21783442.300000001</v>
      </c>
      <c r="E9" s="23">
        <f t="shared" si="0"/>
        <v>45461096.990000002</v>
      </c>
      <c r="F9" s="22">
        <v>44608483.219999999</v>
      </c>
      <c r="G9" s="22">
        <v>852613.77</v>
      </c>
      <c r="H9" s="30">
        <v>6.4661051339922251</v>
      </c>
    </row>
    <row r="10" spans="1:8" ht="42.75" customHeight="1" x14ac:dyDescent="0.4">
      <c r="A10" s="14">
        <v>3</v>
      </c>
      <c r="B10" s="13" t="s">
        <v>9</v>
      </c>
      <c r="C10" s="22">
        <v>225263516.59999999</v>
      </c>
      <c r="D10" s="22">
        <v>106786347.48999999</v>
      </c>
      <c r="E10" s="23">
        <f t="shared" si="0"/>
        <v>332049864.08999997</v>
      </c>
      <c r="F10" s="22">
        <v>199063562.84</v>
      </c>
      <c r="G10" s="22">
        <v>132986301.25</v>
      </c>
      <c r="H10" s="30">
        <v>3.2142433856658212</v>
      </c>
    </row>
    <row r="11" spans="1:8" ht="42.75" customHeight="1" x14ac:dyDescent="0.4">
      <c r="A11" s="14">
        <v>4</v>
      </c>
      <c r="B11" s="13" t="s">
        <v>10</v>
      </c>
      <c r="C11" s="22">
        <v>8173947.3499999996</v>
      </c>
      <c r="D11" s="22">
        <v>1017284.5900000001</v>
      </c>
      <c r="E11" s="23">
        <f t="shared" si="0"/>
        <v>9191231.9399999995</v>
      </c>
      <c r="F11" s="22">
        <v>6679136.9399999995</v>
      </c>
      <c r="G11" s="22">
        <v>2512095</v>
      </c>
      <c r="H11" s="30">
        <v>5.4067806766029056</v>
      </c>
    </row>
    <row r="12" spans="1:8" ht="42.75" customHeight="1" x14ac:dyDescent="0.4">
      <c r="A12" s="14">
        <v>5</v>
      </c>
      <c r="B12" s="13" t="s">
        <v>11</v>
      </c>
      <c r="C12" s="22">
        <v>70764114.710000008</v>
      </c>
      <c r="D12" s="22">
        <v>5716838.0600000005</v>
      </c>
      <c r="E12" s="23">
        <f t="shared" si="0"/>
        <v>76480952.770000011</v>
      </c>
      <c r="F12" s="22">
        <v>36461147.859999999</v>
      </c>
      <c r="G12" s="22">
        <v>40019804.910000004</v>
      </c>
      <c r="H12" s="30">
        <v>6.1965881672186205</v>
      </c>
    </row>
    <row r="13" spans="1:8" ht="42.75" customHeight="1" x14ac:dyDescent="0.4">
      <c r="A13" s="14">
        <v>6</v>
      </c>
      <c r="B13" s="13" t="s">
        <v>12</v>
      </c>
      <c r="C13" s="22">
        <v>27777040.640000001</v>
      </c>
      <c r="D13" s="22">
        <v>22941805.130000003</v>
      </c>
      <c r="E13" s="23">
        <f t="shared" si="0"/>
        <v>50718845.770000003</v>
      </c>
      <c r="F13" s="22">
        <v>18022614.16</v>
      </c>
      <c r="G13" s="22">
        <v>32696231.609999999</v>
      </c>
      <c r="H13" s="30">
        <v>3.111920479227857</v>
      </c>
    </row>
    <row r="14" spans="1:8" ht="52.5" x14ac:dyDescent="0.4">
      <c r="A14" s="14">
        <v>7</v>
      </c>
      <c r="B14" s="13" t="s">
        <v>13</v>
      </c>
      <c r="C14" s="22">
        <v>38035219.68</v>
      </c>
      <c r="D14" s="22">
        <v>99749328.700000003</v>
      </c>
      <c r="E14" s="23">
        <f t="shared" si="0"/>
        <v>137784548.38</v>
      </c>
      <c r="F14" s="22">
        <v>119824803.08000001</v>
      </c>
      <c r="G14" s="22">
        <v>17959745.300000001</v>
      </c>
      <c r="H14" s="30">
        <v>3.4341832100020473</v>
      </c>
    </row>
    <row r="15" spans="1:8" ht="42.75" customHeight="1" x14ac:dyDescent="0.4">
      <c r="A15" s="14">
        <v>8</v>
      </c>
      <c r="B15" s="13" t="s">
        <v>14</v>
      </c>
      <c r="C15" s="22">
        <v>10244553</v>
      </c>
      <c r="D15" s="22">
        <v>13098204</v>
      </c>
      <c r="E15" s="23">
        <f t="shared" si="0"/>
        <v>23342757</v>
      </c>
      <c r="F15" s="22">
        <v>10433234</v>
      </c>
      <c r="G15" s="22">
        <v>12909523</v>
      </c>
      <c r="H15" s="30">
        <v>4.3083702868801774</v>
      </c>
    </row>
    <row r="16" spans="1:8" ht="52.5" x14ac:dyDescent="0.4">
      <c r="A16" s="14">
        <v>9</v>
      </c>
      <c r="B16" s="13" t="s">
        <v>50</v>
      </c>
      <c r="C16" s="22">
        <v>11419681.15</v>
      </c>
      <c r="D16" s="22">
        <v>9356314.1699999999</v>
      </c>
      <c r="E16" s="23">
        <f t="shared" si="0"/>
        <v>20775995.32</v>
      </c>
      <c r="F16" s="22">
        <v>1295158.8799999999</v>
      </c>
      <c r="G16" s="22">
        <v>19480836.439999998</v>
      </c>
      <c r="H16" s="30">
        <v>5.8883474647583212</v>
      </c>
    </row>
    <row r="17" spans="1:8" ht="42.75" customHeight="1" x14ac:dyDescent="0.4">
      <c r="A17" s="14">
        <v>10</v>
      </c>
      <c r="B17" s="13" t="s">
        <v>15</v>
      </c>
      <c r="C17" s="22">
        <v>589042.25</v>
      </c>
      <c r="D17" s="22">
        <v>1979478.23</v>
      </c>
      <c r="E17" s="23">
        <f t="shared" si="0"/>
        <v>2568520.48</v>
      </c>
      <c r="F17" s="22">
        <v>481781.65</v>
      </c>
      <c r="G17" s="22">
        <v>2086738.83</v>
      </c>
      <c r="H17" s="30">
        <v>3.0202759319414718</v>
      </c>
    </row>
    <row r="18" spans="1:8" ht="42.75" customHeight="1" x14ac:dyDescent="0.4">
      <c r="A18" s="14">
        <v>11</v>
      </c>
      <c r="B18" s="13" t="s">
        <v>16</v>
      </c>
      <c r="C18" s="22">
        <v>10618610.92</v>
      </c>
      <c r="D18" s="22">
        <v>4440511.2</v>
      </c>
      <c r="E18" s="23">
        <f t="shared" si="0"/>
        <v>15059122.120000001</v>
      </c>
      <c r="F18" s="22">
        <v>2197345.1800000002</v>
      </c>
      <c r="G18" s="22">
        <v>12861776.939999999</v>
      </c>
      <c r="H18" s="30">
        <v>3.9452378193827236</v>
      </c>
    </row>
    <row r="19" spans="1:8" ht="52.5" x14ac:dyDescent="0.4">
      <c r="A19" s="14">
        <v>12</v>
      </c>
      <c r="B19" s="13" t="s">
        <v>49</v>
      </c>
      <c r="C19" s="22">
        <v>1730113.91</v>
      </c>
      <c r="D19" s="22">
        <v>0</v>
      </c>
      <c r="E19" s="23">
        <f t="shared" si="0"/>
        <v>1730113.91</v>
      </c>
      <c r="F19" s="22">
        <v>96314.240000000005</v>
      </c>
      <c r="G19" s="22">
        <v>1633799.67</v>
      </c>
      <c r="H19" s="30">
        <v>6.8396097654684205</v>
      </c>
    </row>
    <row r="20" spans="1:8" ht="42.75" customHeight="1" x14ac:dyDescent="0.4">
      <c r="A20" s="14">
        <v>13</v>
      </c>
      <c r="B20" s="13" t="s">
        <v>17</v>
      </c>
      <c r="C20" s="22">
        <v>4843381.6400000006</v>
      </c>
      <c r="D20" s="22">
        <v>3949060.73</v>
      </c>
      <c r="E20" s="23">
        <f t="shared" si="0"/>
        <v>8792442.370000001</v>
      </c>
      <c r="F20" s="22">
        <v>4093895.1</v>
      </c>
      <c r="G20" s="22">
        <v>4698547.2699999996</v>
      </c>
      <c r="H20" s="30">
        <v>2.1088448831413587</v>
      </c>
    </row>
    <row r="21" spans="1:8" ht="42.75" customHeight="1" x14ac:dyDescent="0.4">
      <c r="A21" s="14">
        <v>14</v>
      </c>
      <c r="B21" s="13" t="s">
        <v>18</v>
      </c>
      <c r="C21" s="22">
        <v>22294554.289999999</v>
      </c>
      <c r="D21" s="22">
        <v>19654791.379999999</v>
      </c>
      <c r="E21" s="23">
        <f t="shared" si="0"/>
        <v>41949345.670000002</v>
      </c>
      <c r="F21" s="22">
        <v>13913254.25</v>
      </c>
      <c r="G21" s="22">
        <v>28036091.420000002</v>
      </c>
      <c r="H21" s="30">
        <v>5.4722094704502631</v>
      </c>
    </row>
    <row r="22" spans="1:8" ht="42.75" customHeight="1" x14ac:dyDescent="0.4">
      <c r="A22" s="14">
        <v>15</v>
      </c>
      <c r="B22" s="13" t="s">
        <v>19</v>
      </c>
      <c r="C22" s="22">
        <v>2511172.3200000003</v>
      </c>
      <c r="D22" s="22">
        <v>468626.14</v>
      </c>
      <c r="E22" s="23">
        <f t="shared" si="0"/>
        <v>2979798.4600000004</v>
      </c>
      <c r="F22" s="22">
        <v>2770163.6300000004</v>
      </c>
      <c r="G22" s="22">
        <v>209634.83</v>
      </c>
      <c r="H22" s="30">
        <v>2.9576604283820522</v>
      </c>
    </row>
    <row r="23" spans="1:8" ht="42.75" customHeight="1" x14ac:dyDescent="0.4">
      <c r="A23" s="14">
        <v>16</v>
      </c>
      <c r="B23" s="13" t="s">
        <v>20</v>
      </c>
      <c r="C23" s="22">
        <v>2992623.07</v>
      </c>
      <c r="D23" s="22">
        <v>4103807.45</v>
      </c>
      <c r="E23" s="23">
        <f t="shared" si="0"/>
        <v>7096430.5199999996</v>
      </c>
      <c r="F23" s="22">
        <v>2410751.94</v>
      </c>
      <c r="G23" s="22">
        <v>4685678.58</v>
      </c>
      <c r="H23" s="30">
        <v>5.1669266882441898</v>
      </c>
    </row>
    <row r="24" spans="1:8" ht="42.75" customHeight="1" x14ac:dyDescent="0.4">
      <c r="A24" s="14">
        <v>17</v>
      </c>
      <c r="B24" s="13" t="s">
        <v>21</v>
      </c>
      <c r="C24" s="22">
        <v>4659238.5999999996</v>
      </c>
      <c r="D24" s="22">
        <v>1762647.56</v>
      </c>
      <c r="E24" s="23">
        <f t="shared" si="0"/>
        <v>6421886.1600000001</v>
      </c>
      <c r="F24" s="22">
        <v>4142342.4</v>
      </c>
      <c r="G24" s="22">
        <v>2279543.7599999998</v>
      </c>
      <c r="H24" s="30">
        <v>3.6644918354564777</v>
      </c>
    </row>
    <row r="25" spans="1:8" ht="42.75" customHeight="1" x14ac:dyDescent="0.4">
      <c r="A25" s="14">
        <v>18</v>
      </c>
      <c r="B25" s="13" t="s">
        <v>22</v>
      </c>
      <c r="C25" s="22">
        <v>4128971.09</v>
      </c>
      <c r="D25" s="22">
        <v>9351865.6500000004</v>
      </c>
      <c r="E25" s="23">
        <f t="shared" si="0"/>
        <v>13480836.74</v>
      </c>
      <c r="F25" s="22">
        <v>5212779.37</v>
      </c>
      <c r="G25" s="22">
        <v>8268057.3699999992</v>
      </c>
      <c r="H25" s="30">
        <v>5.6301130822039491</v>
      </c>
    </row>
    <row r="26" spans="1:8" ht="42.75" customHeight="1" x14ac:dyDescent="0.4">
      <c r="A26" s="14">
        <v>19</v>
      </c>
      <c r="B26" s="13" t="s">
        <v>23</v>
      </c>
      <c r="C26" s="22">
        <v>3287521.73</v>
      </c>
      <c r="D26" s="22">
        <v>1215098.6499999999</v>
      </c>
      <c r="E26" s="23">
        <f t="shared" si="0"/>
        <v>4502620.38</v>
      </c>
      <c r="F26" s="22">
        <v>2973424.12</v>
      </c>
      <c r="G26" s="22">
        <v>1529196.26</v>
      </c>
      <c r="H26" s="30">
        <v>6.1492395142452825</v>
      </c>
    </row>
    <row r="27" spans="1:8" ht="42.75" customHeight="1" x14ac:dyDescent="0.4">
      <c r="A27" s="14">
        <v>20</v>
      </c>
      <c r="B27" s="13" t="s">
        <v>24</v>
      </c>
      <c r="C27" s="22">
        <v>1183335.55</v>
      </c>
      <c r="D27" s="22">
        <v>549392.37</v>
      </c>
      <c r="E27" s="23">
        <f t="shared" si="0"/>
        <v>1732727.92</v>
      </c>
      <c r="F27" s="22">
        <v>1085443.3700000001</v>
      </c>
      <c r="G27" s="22">
        <v>647284.55000000005</v>
      </c>
      <c r="H27" s="30">
        <v>4.967879106873907</v>
      </c>
    </row>
    <row r="28" spans="1:8" ht="42.75" customHeight="1" x14ac:dyDescent="0.4">
      <c r="A28" s="14">
        <v>21</v>
      </c>
      <c r="B28" s="13" t="s">
        <v>43</v>
      </c>
      <c r="C28" s="22">
        <v>9467601.2400000002</v>
      </c>
      <c r="D28" s="22">
        <v>8078344.7800000003</v>
      </c>
      <c r="E28" s="23">
        <f t="shared" si="0"/>
        <v>17545946.02</v>
      </c>
      <c r="F28" s="22">
        <v>8095315.4900000002</v>
      </c>
      <c r="G28" s="22">
        <v>9450630.5299999993</v>
      </c>
      <c r="H28" s="30">
        <v>3.3862472844121689</v>
      </c>
    </row>
    <row r="29" spans="1:8" ht="42.75" customHeight="1" x14ac:dyDescent="0.4">
      <c r="A29" s="14">
        <v>22</v>
      </c>
      <c r="B29" s="13" t="s">
        <v>25</v>
      </c>
      <c r="C29" s="22">
        <v>1502438.75</v>
      </c>
      <c r="D29" s="22">
        <v>668585.74</v>
      </c>
      <c r="E29" s="23">
        <f t="shared" si="0"/>
        <v>2171024.4900000002</v>
      </c>
      <c r="F29" s="22">
        <v>2157884.69</v>
      </c>
      <c r="G29" s="22">
        <v>13139.8</v>
      </c>
      <c r="H29" s="30">
        <v>1.6001761461303883</v>
      </c>
    </row>
    <row r="30" spans="1:8" ht="42.75" customHeight="1" x14ac:dyDescent="0.4">
      <c r="A30" s="14">
        <v>23</v>
      </c>
      <c r="B30" s="13" t="s">
        <v>26</v>
      </c>
      <c r="C30" s="22">
        <v>2056976.54</v>
      </c>
      <c r="D30" s="22">
        <v>246841.31</v>
      </c>
      <c r="E30" s="23">
        <f t="shared" si="0"/>
        <v>2303817.85</v>
      </c>
      <c r="F30" s="22">
        <v>1776788.66</v>
      </c>
      <c r="G30" s="22">
        <v>527029.18999999994</v>
      </c>
      <c r="H30" s="30">
        <v>5.5469307352495676</v>
      </c>
    </row>
    <row r="31" spans="1:8" ht="42.75" customHeight="1" x14ac:dyDescent="0.4">
      <c r="A31" s="14">
        <v>24</v>
      </c>
      <c r="B31" s="13" t="s">
        <v>27</v>
      </c>
      <c r="C31" s="22">
        <v>2013991.92</v>
      </c>
      <c r="D31" s="22">
        <v>1110561.53</v>
      </c>
      <c r="E31" s="23">
        <f t="shared" si="0"/>
        <v>3124553.45</v>
      </c>
      <c r="F31" s="22">
        <v>1041517.8200000001</v>
      </c>
      <c r="G31" s="22">
        <v>2083035.63</v>
      </c>
      <c r="H31" s="30">
        <v>5.7946470450360259</v>
      </c>
    </row>
    <row r="32" spans="1:8" ht="42.75" customHeight="1" x14ac:dyDescent="0.4">
      <c r="A32" s="14">
        <v>25</v>
      </c>
      <c r="B32" s="13" t="s">
        <v>28</v>
      </c>
      <c r="C32" s="22">
        <v>1088046.4100000001</v>
      </c>
      <c r="D32" s="22">
        <v>3799175.59</v>
      </c>
      <c r="E32" s="23">
        <f t="shared" si="0"/>
        <v>4887222</v>
      </c>
      <c r="F32" s="22">
        <v>1276882.77</v>
      </c>
      <c r="G32" s="22">
        <v>3610339.23</v>
      </c>
      <c r="H32" s="30">
        <v>7.3808366924238324</v>
      </c>
    </row>
    <row r="33" spans="1:8" ht="42.75" customHeight="1" x14ac:dyDescent="0.4">
      <c r="A33" s="14">
        <v>26</v>
      </c>
      <c r="B33" s="13" t="s">
        <v>29</v>
      </c>
      <c r="C33" s="22">
        <v>12837964.550000001</v>
      </c>
      <c r="D33" s="22">
        <v>1190986.42</v>
      </c>
      <c r="E33" s="23">
        <f t="shared" si="0"/>
        <v>14028950.970000001</v>
      </c>
      <c r="F33" s="22">
        <v>9305731.7400000002</v>
      </c>
      <c r="G33" s="22">
        <v>4723219.2300000004</v>
      </c>
      <c r="H33" s="30">
        <v>3.5346778635521869</v>
      </c>
    </row>
    <row r="34" spans="1:8" ht="42.75" customHeight="1" x14ac:dyDescent="0.4">
      <c r="A34" s="14">
        <v>27</v>
      </c>
      <c r="B34" s="13" t="s">
        <v>30</v>
      </c>
      <c r="C34" s="22">
        <v>11865692.210000001</v>
      </c>
      <c r="D34" s="22">
        <v>5161608.2699999996</v>
      </c>
      <c r="E34" s="23">
        <f t="shared" si="0"/>
        <v>17027300.48</v>
      </c>
      <c r="F34" s="22">
        <v>14594347.390000001</v>
      </c>
      <c r="G34" s="22">
        <v>2432953.09</v>
      </c>
      <c r="H34" s="30">
        <v>10.438505281588466</v>
      </c>
    </row>
    <row r="35" spans="1:8" ht="42.75" customHeight="1" x14ac:dyDescent="0.4">
      <c r="A35" s="14">
        <v>28</v>
      </c>
      <c r="B35" s="13" t="s">
        <v>31</v>
      </c>
      <c r="C35" s="22">
        <v>3859461.8499999996</v>
      </c>
      <c r="D35" s="22">
        <v>13178368.550000001</v>
      </c>
      <c r="E35" s="23">
        <f t="shared" si="0"/>
        <v>17037830.399999999</v>
      </c>
      <c r="F35" s="22">
        <v>7296150.629999999</v>
      </c>
      <c r="G35" s="22">
        <v>9741679.7699999996</v>
      </c>
      <c r="H35" s="30">
        <v>4.4043501409383783</v>
      </c>
    </row>
    <row r="36" spans="1:8" ht="42.75" customHeight="1" x14ac:dyDescent="0.4">
      <c r="A36" s="14">
        <v>29</v>
      </c>
      <c r="B36" s="13" t="s">
        <v>32</v>
      </c>
      <c r="C36" s="22">
        <v>1278911.0900000001</v>
      </c>
      <c r="D36" s="22">
        <v>1236206.3099999998</v>
      </c>
      <c r="E36" s="23">
        <f t="shared" si="0"/>
        <v>2515117.4</v>
      </c>
      <c r="F36" s="22">
        <v>2302351.75</v>
      </c>
      <c r="G36" s="22">
        <v>212765.65000000002</v>
      </c>
      <c r="H36" s="30">
        <v>5.7966087964330049</v>
      </c>
    </row>
    <row r="37" spans="1:8" ht="42.75" customHeight="1" x14ac:dyDescent="0.4">
      <c r="A37" s="14">
        <v>30</v>
      </c>
      <c r="B37" s="13" t="s">
        <v>33</v>
      </c>
      <c r="C37" s="22">
        <v>871995.42</v>
      </c>
      <c r="D37" s="22">
        <v>71236.210000000006</v>
      </c>
      <c r="E37" s="23">
        <f t="shared" si="0"/>
        <v>943231.63</v>
      </c>
      <c r="F37" s="22">
        <v>779666.73</v>
      </c>
      <c r="G37" s="22">
        <v>163564.90000000002</v>
      </c>
      <c r="H37" s="30">
        <v>1.7137503487808785</v>
      </c>
    </row>
    <row r="38" spans="1:8" ht="42.75" customHeight="1" x14ac:dyDescent="0.4">
      <c r="A38" s="14">
        <v>31</v>
      </c>
      <c r="B38" s="13" t="s">
        <v>34</v>
      </c>
      <c r="C38" s="22">
        <v>5808651.1000000006</v>
      </c>
      <c r="D38" s="22">
        <v>1961074.01</v>
      </c>
      <c r="E38" s="23">
        <f t="shared" si="0"/>
        <v>7769725.1100000003</v>
      </c>
      <c r="F38" s="22">
        <v>4473110.9700000007</v>
      </c>
      <c r="G38" s="22">
        <v>3296614.14</v>
      </c>
      <c r="H38" s="30">
        <v>2.899379209785216</v>
      </c>
    </row>
    <row r="39" spans="1:8" ht="42.75" customHeight="1" x14ac:dyDescent="0.4">
      <c r="A39" s="14">
        <v>32</v>
      </c>
      <c r="B39" s="13" t="s">
        <v>35</v>
      </c>
      <c r="C39" s="22">
        <v>2205714.2799999998</v>
      </c>
      <c r="D39" s="22">
        <v>189318.47999999998</v>
      </c>
      <c r="E39" s="23">
        <f t="shared" si="0"/>
        <v>2395032.7599999998</v>
      </c>
      <c r="F39" s="22">
        <v>1498718.9</v>
      </c>
      <c r="G39" s="22">
        <v>896313.86</v>
      </c>
      <c r="H39" s="30">
        <v>6.7973772255373524</v>
      </c>
    </row>
    <row r="40" spans="1:8" ht="42.75" customHeight="1" x14ac:dyDescent="0.4">
      <c r="A40" s="14">
        <v>33</v>
      </c>
      <c r="B40" s="13" t="s">
        <v>36</v>
      </c>
      <c r="C40" s="22">
        <v>5899132.8900000006</v>
      </c>
      <c r="D40" s="22">
        <v>3240572.35</v>
      </c>
      <c r="E40" s="23">
        <f t="shared" si="0"/>
        <v>9139705.2400000002</v>
      </c>
      <c r="F40" s="22">
        <v>5464149.6699999999</v>
      </c>
      <c r="G40" s="22">
        <v>3675555.5700000003</v>
      </c>
      <c r="H40" s="30">
        <v>4.1137537608641148</v>
      </c>
    </row>
    <row r="41" spans="1:8" ht="42.75" customHeight="1" x14ac:dyDescent="0.4">
      <c r="A41" s="14">
        <v>34</v>
      </c>
      <c r="B41" s="13" t="s">
        <v>37</v>
      </c>
      <c r="C41" s="22">
        <v>20662889.599999998</v>
      </c>
      <c r="D41" s="22">
        <v>19753607.07</v>
      </c>
      <c r="E41" s="23">
        <f t="shared" si="0"/>
        <v>40416496.670000002</v>
      </c>
      <c r="F41" s="22">
        <v>26520508.539999999</v>
      </c>
      <c r="G41" s="22">
        <v>13895988.129999999</v>
      </c>
      <c r="H41" s="30">
        <v>3.9615789030579638</v>
      </c>
    </row>
    <row r="42" spans="1:8" ht="42.75" customHeight="1" x14ac:dyDescent="0.4">
      <c r="A42" s="14">
        <v>35</v>
      </c>
      <c r="B42" s="13" t="s">
        <v>45</v>
      </c>
      <c r="C42" s="22">
        <v>0</v>
      </c>
      <c r="D42" s="22">
        <v>415568.93</v>
      </c>
      <c r="E42" s="23">
        <f t="shared" si="0"/>
        <v>415568.93</v>
      </c>
      <c r="F42" s="22">
        <v>301.77</v>
      </c>
      <c r="G42" s="22">
        <v>415267.16</v>
      </c>
      <c r="H42" s="30">
        <v>1.4924249104388323</v>
      </c>
    </row>
    <row r="43" spans="1:8" ht="42.75" customHeight="1" x14ac:dyDescent="0.4">
      <c r="A43" s="14">
        <v>36</v>
      </c>
      <c r="B43" s="13" t="s">
        <v>46</v>
      </c>
      <c r="C43" s="22">
        <v>0</v>
      </c>
      <c r="D43" s="22">
        <v>1325300.23</v>
      </c>
      <c r="E43" s="23">
        <f t="shared" si="0"/>
        <v>1325300.23</v>
      </c>
      <c r="F43" s="22">
        <v>0</v>
      </c>
      <c r="G43" s="22">
        <v>1325300.23</v>
      </c>
      <c r="H43" s="30">
        <v>9.4170902666990841</v>
      </c>
    </row>
    <row r="44" spans="1:8" ht="37.5" customHeight="1" x14ac:dyDescent="0.3">
      <c r="A44" s="54" t="s">
        <v>38</v>
      </c>
      <c r="B44" s="54"/>
      <c r="C44" s="28">
        <f>SUM(C8:C43)</f>
        <v>586758723.01000023</v>
      </c>
      <c r="D44" s="26">
        <f>SUM(D8:D43)</f>
        <v>620898964.65999985</v>
      </c>
      <c r="E44" s="26">
        <f t="shared" si="0"/>
        <v>1207657687.6700001</v>
      </c>
      <c r="F44" s="26">
        <f>SUM(F8:F43)</f>
        <v>686904597.75999999</v>
      </c>
      <c r="G44" s="26">
        <f>SUM(G8:G43)</f>
        <v>520753089.90999997</v>
      </c>
      <c r="H44" s="36">
        <v>4.0939107076136061</v>
      </c>
    </row>
    <row r="45" spans="1:8" ht="42.75" customHeight="1" x14ac:dyDescent="0.35">
      <c r="A45" s="14">
        <v>37</v>
      </c>
      <c r="B45" s="12" t="s">
        <v>39</v>
      </c>
      <c r="C45" s="22">
        <v>2112204.2599999998</v>
      </c>
      <c r="D45" s="22">
        <v>0</v>
      </c>
      <c r="E45" s="23">
        <v>0</v>
      </c>
      <c r="F45" s="22">
        <v>2112204.2599999998</v>
      </c>
      <c r="G45" s="22">
        <v>0</v>
      </c>
      <c r="H45" s="30">
        <v>5.4235967825577962</v>
      </c>
    </row>
    <row r="46" spans="1:8" ht="42.75" customHeight="1" x14ac:dyDescent="0.35">
      <c r="A46" s="14">
        <v>38</v>
      </c>
      <c r="B46" s="12" t="s">
        <v>40</v>
      </c>
      <c r="C46" s="22">
        <v>1125465.8999999999</v>
      </c>
      <c r="D46" s="22">
        <v>9446084.879999999</v>
      </c>
      <c r="E46" s="23">
        <v>9446084.879999999</v>
      </c>
      <c r="F46" s="22">
        <v>3214958.04</v>
      </c>
      <c r="G46" s="22">
        <v>7356592.7400000002</v>
      </c>
      <c r="H46" s="30">
        <v>3.5569337244389425</v>
      </c>
    </row>
    <row r="47" spans="1:8" ht="37.5" customHeight="1" x14ac:dyDescent="0.3">
      <c r="A47" s="54" t="s">
        <v>38</v>
      </c>
      <c r="B47" s="54"/>
      <c r="C47" s="26">
        <f>SUM(C45:C46)</f>
        <v>3237670.1599999997</v>
      </c>
      <c r="D47" s="26">
        <f>SUM(D45:D46)</f>
        <v>9446084.879999999</v>
      </c>
      <c r="E47" s="26">
        <f t="shared" si="0"/>
        <v>12683755.039999999</v>
      </c>
      <c r="F47" s="26">
        <f>SUM(F45:F46)</f>
        <v>5327162.3</v>
      </c>
      <c r="G47" s="26">
        <f>SUM(G45:G46)</f>
        <v>7356592.7400000002</v>
      </c>
      <c r="H47" s="36">
        <v>3.7731934663134714</v>
      </c>
    </row>
    <row r="48" spans="1:8" s="6" customFormat="1" ht="37.5" customHeight="1" x14ac:dyDescent="0.2">
      <c r="A48" s="49" t="s">
        <v>41</v>
      </c>
      <c r="B48" s="50"/>
      <c r="C48" s="27">
        <f>C44+C47</f>
        <v>589996393.1700002</v>
      </c>
      <c r="D48" s="27">
        <f>D44+D47</f>
        <v>630345049.53999984</v>
      </c>
      <c r="E48" s="27">
        <f t="shared" si="0"/>
        <v>1220341442.71</v>
      </c>
      <c r="F48" s="27">
        <f>F44+F47</f>
        <v>692231760.05999994</v>
      </c>
      <c r="G48" s="27">
        <f>G44+G47</f>
        <v>528109682.64999998</v>
      </c>
      <c r="H48" s="37">
        <v>4.0902971533595363</v>
      </c>
    </row>
    <row r="49" spans="1:8" s="4" customFormat="1" x14ac:dyDescent="0.2">
      <c r="A49" s="8"/>
      <c r="B49" s="34"/>
      <c r="C49" s="9"/>
      <c r="D49" s="9"/>
      <c r="E49" s="3"/>
      <c r="F49" s="2"/>
      <c r="G49" s="2"/>
      <c r="H49" s="2"/>
    </row>
    <row r="50" spans="1:8" s="4" customFormat="1" x14ac:dyDescent="0.2">
      <c r="A50" s="8"/>
      <c r="B50" s="34"/>
      <c r="C50" s="9"/>
      <c r="D50" s="9"/>
      <c r="E50" s="3"/>
      <c r="F50" s="2"/>
      <c r="G50" s="2"/>
      <c r="H50" s="2"/>
    </row>
    <row r="51" spans="1:8" s="4" customFormat="1" x14ac:dyDescent="0.2">
      <c r="A51" s="8"/>
      <c r="B51" s="34"/>
      <c r="C51" s="9"/>
      <c r="D51" s="9"/>
      <c r="E51" s="3"/>
      <c r="F51" s="2"/>
      <c r="G51" s="2"/>
      <c r="H51" s="2"/>
    </row>
    <row r="52" spans="1:8" s="4" customFormat="1" x14ac:dyDescent="0.2">
      <c r="A52" s="8"/>
      <c r="B52" s="34"/>
      <c r="C52" s="9"/>
      <c r="D52" s="9"/>
      <c r="E52" s="3"/>
      <c r="F52" s="2"/>
      <c r="G52" s="2"/>
      <c r="H52" s="2"/>
    </row>
    <row r="53" spans="1:8" s="4" customFormat="1" x14ac:dyDescent="0.2">
      <c r="A53" s="8"/>
      <c r="B53" s="34"/>
      <c r="C53" s="9"/>
      <c r="D53" s="9"/>
      <c r="E53" s="3"/>
      <c r="F53" s="2"/>
      <c r="G53" s="2"/>
      <c r="H53" s="2"/>
    </row>
  </sheetData>
  <mergeCells count="12">
    <mergeCell ref="A48:B48"/>
    <mergeCell ref="C6:C7"/>
    <mergeCell ref="D6:D7"/>
    <mergeCell ref="E6:E7"/>
    <mergeCell ref="F6:G6"/>
    <mergeCell ref="A47:B47"/>
    <mergeCell ref="A44:B44"/>
    <mergeCell ref="H5:H7"/>
    <mergeCell ref="A4:B4"/>
    <mergeCell ref="A5:A7"/>
    <mergeCell ref="B5:B7"/>
    <mergeCell ref="C5:G5"/>
  </mergeCells>
  <printOptions horizontalCentered="1" verticalCentered="1"/>
  <pageMargins left="0.78740157480314965" right="0" top="0" bottom="0" header="0" footer="0"/>
  <pageSetup paperSize="9" scale="3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1.2.1.1</vt:lpstr>
      <vt:lpstr>'Приложение 1.2.1.1'!Заголовки_для_печати</vt:lpstr>
      <vt:lpstr>'Приложение 1.2.1.1'!Область_печати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SOLODOVNIKOVA</dc:creator>
  <cp:lastModifiedBy>SAVINOVA</cp:lastModifiedBy>
  <cp:lastPrinted>2025-07-15T08:35:28Z</cp:lastPrinted>
  <dcterms:created xsi:type="dcterms:W3CDTF">2024-07-15T10:58:59Z</dcterms:created>
  <dcterms:modified xsi:type="dcterms:W3CDTF">2025-07-15T08:49:28Z</dcterms:modified>
</cp:coreProperties>
</file>